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제16회 경기도장애인체육대회 확정 대진표\[A조]대진표 전체\2. 탁구\"/>
    </mc:Choice>
  </mc:AlternateContent>
  <xr:revisionPtr revIDLastSave="0" documentId="13_ncr:1_{460FCA5E-3AE8-40CC-9B02-125DA0B80F3C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혼성4" sheetId="2" r:id="rId1"/>
    <sheet name="혼성7" sheetId="3" r:id="rId2"/>
    <sheet name="혼성10" sheetId="4" r:id="rId3"/>
    <sheet name="혼성11" sheetId="5" r:id="rId4"/>
    <sheet name="혼성14" sheetId="6" r:id="rId5"/>
    <sheet name="혼성17" sheetId="7" r:id="rId6"/>
    <sheet name="혼성20" sheetId="8" r:id="rId7"/>
    <sheet name="혼성DF" sheetId="1" r:id="rId8"/>
  </sheets>
  <definedNames>
    <definedName name="_xlnm._FilterDatabase" localSheetId="2" hidden="1">혼성10!$L$2:$N$9</definedName>
    <definedName name="_xlnm._FilterDatabase" localSheetId="3" hidden="1">혼성11!$M$1:$O$13</definedName>
    <definedName name="_xlnm._FilterDatabase" localSheetId="0" hidden="1">혼성4!$L$2:$N$10</definedName>
    <definedName name="_xlnm._FilterDatabase" localSheetId="1" hidden="1">혼성7!$M$2:$O$11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5" l="1"/>
  <c r="B16" i="8"/>
  <c r="B12" i="8"/>
  <c r="J31" i="7"/>
  <c r="B28" i="6"/>
  <c r="B27" i="6"/>
  <c r="B3" i="1" l="1"/>
  <c r="G8" i="1"/>
  <c r="G7" i="1"/>
  <c r="G4" i="1"/>
  <c r="G3" i="1"/>
  <c r="B4" i="1"/>
  <c r="B3" i="8"/>
  <c r="I16" i="8"/>
  <c r="I15" i="8"/>
  <c r="I12" i="8"/>
  <c r="I11" i="8"/>
  <c r="I8" i="8"/>
  <c r="I7" i="8"/>
  <c r="I4" i="8"/>
  <c r="I3" i="8"/>
  <c r="B15" i="8"/>
  <c r="B11" i="8"/>
  <c r="B4" i="8"/>
  <c r="B3" i="7"/>
  <c r="J32" i="7"/>
  <c r="J24" i="7"/>
  <c r="J23" i="7"/>
  <c r="J20" i="7"/>
  <c r="J19" i="7"/>
  <c r="J16" i="7"/>
  <c r="J15" i="7"/>
  <c r="J12" i="7"/>
  <c r="J11" i="7"/>
  <c r="J8" i="7"/>
  <c r="J7" i="7"/>
  <c r="J4" i="7"/>
  <c r="J3" i="7"/>
  <c r="B32" i="7"/>
  <c r="B31" i="7"/>
  <c r="B24" i="7"/>
  <c r="B23" i="7"/>
  <c r="B20" i="7"/>
  <c r="B19" i="7"/>
  <c r="B16" i="7"/>
  <c r="B15" i="7"/>
  <c r="B12" i="7"/>
  <c r="B11" i="7"/>
  <c r="B4" i="7"/>
  <c r="B3" i="6"/>
  <c r="J32" i="6"/>
  <c r="J31" i="6"/>
  <c r="J24" i="6"/>
  <c r="J23" i="6"/>
  <c r="J20" i="6"/>
  <c r="J19" i="6"/>
  <c r="J16" i="6"/>
  <c r="J15" i="6"/>
  <c r="J12" i="6"/>
  <c r="J11" i="6"/>
  <c r="J4" i="6"/>
  <c r="J3" i="6"/>
  <c r="B32" i="6"/>
  <c r="B31" i="6"/>
  <c r="B24" i="6"/>
  <c r="B23" i="6"/>
  <c r="B20" i="6"/>
  <c r="B19" i="6"/>
  <c r="B16" i="6"/>
  <c r="B15" i="6"/>
  <c r="B12" i="6"/>
  <c r="B11" i="6"/>
  <c r="B4" i="6"/>
  <c r="B3" i="5"/>
  <c r="J32" i="5"/>
  <c r="J24" i="5"/>
  <c r="J23" i="5"/>
  <c r="J20" i="5"/>
  <c r="J19" i="5"/>
  <c r="J16" i="5"/>
  <c r="J15" i="5"/>
  <c r="J12" i="5"/>
  <c r="J11" i="5"/>
  <c r="J4" i="5"/>
  <c r="J3" i="5"/>
  <c r="B32" i="5"/>
  <c r="B31" i="5"/>
  <c r="B24" i="5"/>
  <c r="B23" i="5"/>
  <c r="B20" i="5"/>
  <c r="B19" i="5"/>
  <c r="B16" i="5"/>
  <c r="B15" i="5"/>
  <c r="B12" i="5"/>
  <c r="B11" i="5"/>
  <c r="B4" i="5"/>
  <c r="B3" i="4"/>
  <c r="I16" i="4"/>
  <c r="I15" i="4"/>
  <c r="I12" i="4"/>
  <c r="I11" i="4"/>
  <c r="I8" i="4"/>
  <c r="I7" i="4"/>
  <c r="I4" i="4"/>
  <c r="I3" i="4"/>
  <c r="B16" i="4"/>
  <c r="B15" i="4"/>
  <c r="B12" i="4"/>
  <c r="B11" i="4"/>
  <c r="B4" i="4"/>
  <c r="B3" i="3"/>
  <c r="J32" i="3"/>
  <c r="J31" i="3"/>
  <c r="J24" i="3"/>
  <c r="J23" i="3"/>
  <c r="J12" i="3"/>
  <c r="J11" i="3"/>
  <c r="J4" i="3"/>
  <c r="J3" i="3"/>
  <c r="B32" i="3"/>
  <c r="B31" i="3"/>
  <c r="B24" i="3"/>
  <c r="B23" i="3"/>
  <c r="B20" i="3"/>
  <c r="B19" i="3"/>
  <c r="B12" i="3"/>
  <c r="B11" i="3"/>
  <c r="B4" i="3"/>
  <c r="B3" i="2"/>
  <c r="I16" i="2" l="1"/>
  <c r="I15" i="2"/>
  <c r="I12" i="2"/>
  <c r="I11" i="2"/>
  <c r="I8" i="2"/>
  <c r="I7" i="2"/>
  <c r="I4" i="2"/>
  <c r="I3" i="2"/>
  <c r="B16" i="2"/>
  <c r="B15" i="2"/>
  <c r="B12" i="2"/>
  <c r="B11" i="2"/>
  <c r="B8" i="2"/>
  <c r="B7" i="2"/>
  <c r="B4" i="2"/>
</calcChain>
</file>

<file path=xl/sharedStrings.xml><?xml version="1.0" encoding="utf-8"?>
<sst xmlns="http://schemas.openxmlformats.org/spreadsheetml/2006/main" count="198" uniqueCount="164">
  <si>
    <t>혼성 복식 DF (3조)</t>
    <phoneticPr fontId="1" type="noConversion"/>
  </si>
  <si>
    <t>혼성 복식 4 (8조)</t>
    <phoneticPr fontId="1" type="noConversion"/>
  </si>
  <si>
    <t>혼성 복식 7 (9조)</t>
    <phoneticPr fontId="1" type="noConversion"/>
  </si>
  <si>
    <t>혼성 복식 10 (7조)</t>
    <phoneticPr fontId="1" type="noConversion"/>
  </si>
  <si>
    <t>혼성 복식 17 (13조)</t>
    <phoneticPr fontId="1" type="noConversion"/>
  </si>
  <si>
    <t>혼성 복식 20 (8조)</t>
    <phoneticPr fontId="1" type="noConversion"/>
  </si>
  <si>
    <t>BYE</t>
    <phoneticPr fontId="1" type="noConversion"/>
  </si>
  <si>
    <t>부천시</t>
    <phoneticPr fontId="1" type="noConversion"/>
  </si>
  <si>
    <t>부천시</t>
    <phoneticPr fontId="1" type="noConversion"/>
  </si>
  <si>
    <t>수원시</t>
    <phoneticPr fontId="1" type="noConversion"/>
  </si>
  <si>
    <t>이천시</t>
    <phoneticPr fontId="1" type="noConversion"/>
  </si>
  <si>
    <t>군포시</t>
    <phoneticPr fontId="1" type="noConversion"/>
  </si>
  <si>
    <t>용인시</t>
    <phoneticPr fontId="1" type="noConversion"/>
  </si>
  <si>
    <t>용인시</t>
    <phoneticPr fontId="1" type="noConversion"/>
  </si>
  <si>
    <t>의왕시</t>
    <phoneticPr fontId="1" type="noConversion"/>
  </si>
  <si>
    <t>화성시</t>
    <phoneticPr fontId="1" type="noConversion"/>
  </si>
  <si>
    <t>고양시</t>
    <phoneticPr fontId="1" type="noConversion"/>
  </si>
  <si>
    <t>임세은,조경희</t>
    <phoneticPr fontId="1" type="noConversion"/>
  </si>
  <si>
    <t>정인옥,안호용</t>
    <phoneticPr fontId="1" type="noConversion"/>
  </si>
  <si>
    <t>김영숙,전현우</t>
    <phoneticPr fontId="1" type="noConversion"/>
  </si>
  <si>
    <t>이상권,남명미</t>
    <phoneticPr fontId="1" type="noConversion"/>
  </si>
  <si>
    <t>김상섭,박해석</t>
    <phoneticPr fontId="1" type="noConversion"/>
  </si>
  <si>
    <t>김점순,박석주</t>
    <phoneticPr fontId="1" type="noConversion"/>
  </si>
  <si>
    <t>박기준,서미란</t>
    <phoneticPr fontId="1" type="noConversion"/>
  </si>
  <si>
    <t>구경선,이종철</t>
    <phoneticPr fontId="1" type="noConversion"/>
  </si>
  <si>
    <t>고양시</t>
    <phoneticPr fontId="1" type="noConversion"/>
  </si>
  <si>
    <t>부천시</t>
    <phoneticPr fontId="1" type="noConversion"/>
  </si>
  <si>
    <t>성남시</t>
    <phoneticPr fontId="1" type="noConversion"/>
  </si>
  <si>
    <t>성남시</t>
    <phoneticPr fontId="1" type="noConversion"/>
  </si>
  <si>
    <t>시흥시</t>
    <phoneticPr fontId="1" type="noConversion"/>
  </si>
  <si>
    <t>이천시</t>
    <phoneticPr fontId="1" type="noConversion"/>
  </si>
  <si>
    <t>화성시</t>
    <phoneticPr fontId="1" type="noConversion"/>
  </si>
  <si>
    <t>수원시</t>
    <phoneticPr fontId="1" type="noConversion"/>
  </si>
  <si>
    <t>용인시</t>
    <phoneticPr fontId="1" type="noConversion"/>
  </si>
  <si>
    <t>평택시</t>
    <phoneticPr fontId="1" type="noConversion"/>
  </si>
  <si>
    <t>평택시</t>
    <phoneticPr fontId="1" type="noConversion"/>
  </si>
  <si>
    <t>박은경,김현도</t>
    <phoneticPr fontId="1" type="noConversion"/>
  </si>
  <si>
    <t>정연웅,구혜정</t>
    <phoneticPr fontId="1" type="noConversion"/>
  </si>
  <si>
    <t>윤지유,장영진</t>
    <phoneticPr fontId="1" type="noConversion"/>
  </si>
  <si>
    <t>김선자,진광연</t>
    <phoneticPr fontId="1" type="noConversion"/>
  </si>
  <si>
    <t>김순례,황태현</t>
    <phoneticPr fontId="1" type="noConversion"/>
  </si>
  <si>
    <t>임순옥,김동필</t>
    <phoneticPr fontId="1" type="noConversion"/>
  </si>
  <si>
    <t>최향란,박동호</t>
    <phoneticPr fontId="1" type="noConversion"/>
  </si>
  <si>
    <t>홍순태,강경자</t>
    <phoneticPr fontId="1" type="noConversion"/>
  </si>
  <si>
    <t>김남현,정근호</t>
    <phoneticPr fontId="1" type="noConversion"/>
  </si>
  <si>
    <t>고양시</t>
    <phoneticPr fontId="1" type="noConversion"/>
  </si>
  <si>
    <t>화성시</t>
    <phoneticPr fontId="1" type="noConversion"/>
  </si>
  <si>
    <t>부천시</t>
    <phoneticPr fontId="1" type="noConversion"/>
  </si>
  <si>
    <t>성남시</t>
    <phoneticPr fontId="1" type="noConversion"/>
  </si>
  <si>
    <t>수원시</t>
    <phoneticPr fontId="1" type="noConversion"/>
  </si>
  <si>
    <t>용인시</t>
    <phoneticPr fontId="1" type="noConversion"/>
  </si>
  <si>
    <t>평택시</t>
    <phoneticPr fontId="1" type="noConversion"/>
  </si>
  <si>
    <t>최현주,홍영두</t>
    <phoneticPr fontId="1" type="noConversion"/>
  </si>
  <si>
    <t>김양례,안정현</t>
    <phoneticPr fontId="1" type="noConversion"/>
  </si>
  <si>
    <t>최장섭,변영자</t>
    <phoneticPr fontId="1" type="noConversion"/>
  </si>
  <si>
    <t>문성혜,전태병</t>
    <phoneticPr fontId="1" type="noConversion"/>
  </si>
  <si>
    <t>정애심,우창택</t>
    <phoneticPr fontId="1" type="noConversion"/>
  </si>
  <si>
    <t>신진태,김주인</t>
    <phoneticPr fontId="1" type="noConversion"/>
  </si>
  <si>
    <t>최임식,박희정</t>
    <phoneticPr fontId="1" type="noConversion"/>
  </si>
  <si>
    <t>광주시</t>
    <phoneticPr fontId="1" type="noConversion"/>
  </si>
  <si>
    <t>군포시</t>
    <phoneticPr fontId="1" type="noConversion"/>
  </si>
  <si>
    <t>김포시</t>
    <phoneticPr fontId="1" type="noConversion"/>
  </si>
  <si>
    <t>남양주시</t>
    <phoneticPr fontId="1" type="noConversion"/>
  </si>
  <si>
    <t>성남시</t>
    <phoneticPr fontId="1" type="noConversion"/>
  </si>
  <si>
    <t>안산시</t>
    <phoneticPr fontId="1" type="noConversion"/>
  </si>
  <si>
    <t>안양시</t>
    <phoneticPr fontId="1" type="noConversion"/>
  </si>
  <si>
    <t>안양시</t>
    <phoneticPr fontId="1" type="noConversion"/>
  </si>
  <si>
    <t>양주시</t>
    <phoneticPr fontId="1" type="noConversion"/>
  </si>
  <si>
    <t>여주시</t>
    <phoneticPr fontId="1" type="noConversion"/>
  </si>
  <si>
    <t>용인시</t>
    <phoneticPr fontId="1" type="noConversion"/>
  </si>
  <si>
    <t>의정부시</t>
    <phoneticPr fontId="1" type="noConversion"/>
  </si>
  <si>
    <t>포천시</t>
    <phoneticPr fontId="1" type="noConversion"/>
  </si>
  <si>
    <t>정시은,김영진</t>
    <phoneticPr fontId="1" type="noConversion"/>
  </si>
  <si>
    <t>방재원,최재현</t>
    <phoneticPr fontId="1" type="noConversion"/>
  </si>
  <si>
    <t>김하람,유승빈</t>
    <phoneticPr fontId="1" type="noConversion"/>
  </si>
  <si>
    <t>박지용,김보람</t>
    <phoneticPr fontId="1" type="noConversion"/>
  </si>
  <si>
    <t>김승란,박수호</t>
    <phoneticPr fontId="1" type="noConversion"/>
  </si>
  <si>
    <t>김동혁,윤수경</t>
    <phoneticPr fontId="1" type="noConversion"/>
  </si>
  <si>
    <t>이승현,이성렬</t>
    <phoneticPr fontId="1" type="noConversion"/>
  </si>
  <si>
    <t>신보영,최지웅</t>
    <phoneticPr fontId="1" type="noConversion"/>
  </si>
  <si>
    <t>박예은,권순민</t>
    <phoneticPr fontId="1" type="noConversion"/>
  </si>
  <si>
    <t>조준영,정지희</t>
    <phoneticPr fontId="1" type="noConversion"/>
  </si>
  <si>
    <t>이일규,강은하</t>
    <phoneticPr fontId="1" type="noConversion"/>
  </si>
  <si>
    <t>라솔림,송민호</t>
    <phoneticPr fontId="1" type="noConversion"/>
  </si>
  <si>
    <t>시흥시</t>
    <phoneticPr fontId="1" type="noConversion"/>
  </si>
  <si>
    <t>안산시</t>
    <phoneticPr fontId="1" type="noConversion"/>
  </si>
  <si>
    <t>안양시</t>
    <phoneticPr fontId="1" type="noConversion"/>
  </si>
  <si>
    <t>의정부시</t>
    <phoneticPr fontId="1" type="noConversion"/>
  </si>
  <si>
    <t>남양주시</t>
    <phoneticPr fontId="1" type="noConversion"/>
  </si>
  <si>
    <t>부천시</t>
    <phoneticPr fontId="1" type="noConversion"/>
  </si>
  <si>
    <t>성남시</t>
    <phoneticPr fontId="1" type="noConversion"/>
  </si>
  <si>
    <t>의왕시</t>
    <phoneticPr fontId="1" type="noConversion"/>
  </si>
  <si>
    <t>이천시</t>
    <phoneticPr fontId="1" type="noConversion"/>
  </si>
  <si>
    <t>평택시</t>
    <phoneticPr fontId="1" type="noConversion"/>
  </si>
  <si>
    <t>수원시</t>
    <phoneticPr fontId="1" type="noConversion"/>
  </si>
  <si>
    <t>용인시</t>
    <phoneticPr fontId="1" type="noConversion"/>
  </si>
  <si>
    <t>고양시</t>
    <phoneticPr fontId="1" type="noConversion"/>
  </si>
  <si>
    <t>이명숙,박재용</t>
    <phoneticPr fontId="1" type="noConversion"/>
  </si>
  <si>
    <t>김지선,임주연</t>
    <phoneticPr fontId="1" type="noConversion"/>
  </si>
  <si>
    <t>김승주,유승현</t>
    <phoneticPr fontId="1" type="noConversion"/>
  </si>
  <si>
    <t>오미영,김재영</t>
    <phoneticPr fontId="1" type="noConversion"/>
  </si>
  <si>
    <t>김순열,신강수</t>
    <phoneticPr fontId="1" type="noConversion"/>
  </si>
  <si>
    <t>김규철,장옥봉</t>
    <phoneticPr fontId="1" type="noConversion"/>
  </si>
  <si>
    <t>양복순,엄기홍</t>
    <phoneticPr fontId="1" type="noConversion"/>
  </si>
  <si>
    <t>송연진,윤경은</t>
    <phoneticPr fontId="1" type="noConversion"/>
  </si>
  <si>
    <t>임미경,박상일</t>
    <phoneticPr fontId="1" type="noConversion"/>
  </si>
  <si>
    <t>김경숙,강하현</t>
    <phoneticPr fontId="1" type="noConversion"/>
  </si>
  <si>
    <t>변의정,이종호</t>
    <phoneticPr fontId="1" type="noConversion"/>
  </si>
  <si>
    <t>권영헌,진석영</t>
    <phoneticPr fontId="1" type="noConversion"/>
  </si>
  <si>
    <t>김태경,최은경</t>
    <phoneticPr fontId="1" type="noConversion"/>
  </si>
  <si>
    <t>광주시</t>
    <phoneticPr fontId="1" type="noConversion"/>
  </si>
  <si>
    <t>시흥시</t>
    <phoneticPr fontId="1" type="noConversion"/>
  </si>
  <si>
    <t>안산시</t>
    <phoneticPr fontId="1" type="noConversion"/>
  </si>
  <si>
    <t>용인시</t>
    <phoneticPr fontId="1" type="noConversion"/>
  </si>
  <si>
    <t>화성시</t>
    <phoneticPr fontId="1" type="noConversion"/>
  </si>
  <si>
    <t>수원시</t>
    <phoneticPr fontId="1" type="noConversion"/>
  </si>
  <si>
    <t>안양시</t>
    <phoneticPr fontId="1" type="noConversion"/>
  </si>
  <si>
    <t>이종수,김군해</t>
    <phoneticPr fontId="1" type="noConversion"/>
  </si>
  <si>
    <t>강정원,나유성</t>
    <phoneticPr fontId="1" type="noConversion"/>
  </si>
  <si>
    <t>하은숙,한동길</t>
    <phoneticPr fontId="1" type="noConversion"/>
  </si>
  <si>
    <t>김민지,임형열</t>
    <phoneticPr fontId="1" type="noConversion"/>
  </si>
  <si>
    <t>심점숙,강신우</t>
    <phoneticPr fontId="1" type="noConversion"/>
  </si>
  <si>
    <t>최석동,이순환</t>
    <phoneticPr fontId="1" type="noConversion"/>
  </si>
  <si>
    <t>윤미화,민형기</t>
    <phoneticPr fontId="1" type="noConversion"/>
  </si>
  <si>
    <t>김동일,강하영</t>
    <phoneticPr fontId="1" type="noConversion"/>
  </si>
  <si>
    <t>이성호,정명애</t>
    <phoneticPr fontId="1" type="noConversion"/>
  </si>
  <si>
    <t>황태성,최명옥</t>
    <phoneticPr fontId="1" type="noConversion"/>
  </si>
  <si>
    <t>오미라,조선민</t>
    <phoneticPr fontId="1" type="noConversion"/>
  </si>
  <si>
    <t>최순덕,유정</t>
    <phoneticPr fontId="1" type="noConversion"/>
  </si>
  <si>
    <t>김정숙,위동철</t>
    <phoneticPr fontId="1" type="noConversion"/>
  </si>
  <si>
    <t>수원시</t>
    <phoneticPr fontId="1" type="noConversion"/>
  </si>
  <si>
    <t>하남시</t>
    <phoneticPr fontId="1" type="noConversion"/>
  </si>
  <si>
    <t>김준,신현미</t>
    <phoneticPr fontId="1" type="noConversion"/>
  </si>
  <si>
    <t>송경숙,유만종</t>
    <phoneticPr fontId="1" type="noConversion"/>
  </si>
  <si>
    <t>임정아,최창호</t>
    <phoneticPr fontId="1" type="noConversion"/>
  </si>
  <si>
    <t>김동섭,이성희</t>
    <phoneticPr fontId="1" type="noConversion"/>
  </si>
  <si>
    <t>정진미,권성달</t>
    <phoneticPr fontId="1" type="noConversion"/>
  </si>
  <si>
    <t>남호성,주섭순</t>
    <phoneticPr fontId="1" type="noConversion"/>
  </si>
  <si>
    <t>김영주,황인자</t>
    <phoneticPr fontId="1" type="noConversion"/>
  </si>
  <si>
    <t>김포시</t>
    <phoneticPr fontId="1" type="noConversion"/>
  </si>
  <si>
    <t>수원시</t>
    <phoneticPr fontId="1" type="noConversion"/>
  </si>
  <si>
    <t>오산시</t>
    <phoneticPr fontId="1" type="noConversion"/>
  </si>
  <si>
    <t>조순분,최권휘</t>
    <phoneticPr fontId="1" type="noConversion"/>
  </si>
  <si>
    <t>유아영,오세욱</t>
    <phoneticPr fontId="1" type="noConversion"/>
  </si>
  <si>
    <t>김종국,김정진</t>
    <phoneticPr fontId="1" type="noConversion"/>
  </si>
  <si>
    <t>추첨번호</t>
    <phoneticPr fontId="1" type="noConversion"/>
  </si>
  <si>
    <t>팀명</t>
    <phoneticPr fontId="1" type="noConversion"/>
  </si>
  <si>
    <t>선수이름</t>
    <phoneticPr fontId="1" type="noConversion"/>
  </si>
  <si>
    <t>추첨번호</t>
    <phoneticPr fontId="1" type="noConversion"/>
  </si>
  <si>
    <t>팀명</t>
    <phoneticPr fontId="1" type="noConversion"/>
  </si>
  <si>
    <t>선수이름</t>
    <phoneticPr fontId="1" type="noConversion"/>
  </si>
  <si>
    <t>선수이름</t>
    <phoneticPr fontId="1" type="noConversion"/>
  </si>
  <si>
    <t>추첨번호</t>
    <phoneticPr fontId="1" type="noConversion"/>
  </si>
  <si>
    <t>팀명</t>
    <phoneticPr fontId="1" type="noConversion"/>
  </si>
  <si>
    <t>선수이름</t>
    <phoneticPr fontId="1" type="noConversion"/>
  </si>
  <si>
    <t>추첨번호</t>
    <phoneticPr fontId="1" type="noConversion"/>
  </si>
  <si>
    <t>팀명</t>
    <phoneticPr fontId="1" type="noConversion"/>
  </si>
  <si>
    <t>선수이름</t>
    <phoneticPr fontId="1" type="noConversion"/>
  </si>
  <si>
    <t>추첨번호</t>
    <phoneticPr fontId="1" type="noConversion"/>
  </si>
  <si>
    <t>선수이름</t>
    <phoneticPr fontId="1" type="noConversion"/>
  </si>
  <si>
    <t>혼성 복식 11 (12조)</t>
    <phoneticPr fontId="1" type="noConversion"/>
  </si>
  <si>
    <t>혼성 복식 14 (13조)</t>
    <phoneticPr fontId="1" type="noConversion"/>
  </si>
  <si>
    <t>시드</t>
    <phoneticPr fontId="1" type="noConversion"/>
  </si>
  <si>
    <t>시드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</si>
</sst>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 tint="4.9989318521683403E-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4" xfId="0" applyFill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3" borderId="3" xfId="0" applyFill="1" applyBorder="1">
      <alignment vertical="center"/>
    </xf>
    <xf numFmtId="0" fontId="0" fillId="0" borderId="1" xfId="0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3" borderId="15" xfId="0" applyFill="1" applyBorder="1">
      <alignment vertical="center"/>
    </xf>
    <xf numFmtId="0" fontId="0" fillId="3" borderId="15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workbookViewId="0">
      <selection activeCell="L11" sqref="L11"/>
    </sheetView>
  </sheetViews>
  <sheetFormatPr defaultRowHeight="16.5" x14ac:dyDescent="0.3"/>
  <cols>
    <col min="9" max="9" width="13.5" bestFit="1" customWidth="1"/>
    <col min="14" max="14" width="18.25" customWidth="1"/>
  </cols>
  <sheetData>
    <row r="1" spans="1:14" ht="26.25" x14ac:dyDescent="0.3">
      <c r="B1" s="27" t="s">
        <v>1</v>
      </c>
      <c r="C1" s="27"/>
      <c r="D1" s="27"/>
      <c r="E1" s="27"/>
      <c r="F1" s="27"/>
      <c r="G1" s="27"/>
      <c r="H1" s="27"/>
      <c r="I1" s="27"/>
      <c r="J1" s="27"/>
    </row>
    <row r="2" spans="1:14" ht="17.25" thickBot="1" x14ac:dyDescent="0.35">
      <c r="L2" t="s">
        <v>145</v>
      </c>
      <c r="M2" t="s">
        <v>146</v>
      </c>
      <c r="N2" t="s">
        <v>147</v>
      </c>
    </row>
    <row r="3" spans="1:14" ht="17.25" thickBot="1" x14ac:dyDescent="0.35">
      <c r="A3">
        <v>1</v>
      </c>
      <c r="B3" s="3" t="str">
        <f>VLOOKUP(A3,$L$3:$N$10,2,0)</f>
        <v>용인시</v>
      </c>
      <c r="C3" s="1"/>
      <c r="D3" s="1"/>
      <c r="E3" s="1"/>
      <c r="F3" s="1"/>
      <c r="G3" s="1"/>
      <c r="H3" s="2"/>
      <c r="I3" s="3" t="str">
        <f>VLOOKUP(J3,$L$3:$N$10,2,0)</f>
        <v>화성시</v>
      </c>
      <c r="J3">
        <v>5</v>
      </c>
      <c r="L3" s="21">
        <v>6</v>
      </c>
      <c r="M3" s="21" t="s">
        <v>16</v>
      </c>
      <c r="N3" s="23" t="s">
        <v>24</v>
      </c>
    </row>
    <row r="4" spans="1:14" ht="17.25" thickBot="1" x14ac:dyDescent="0.35">
      <c r="B4" s="25" t="str">
        <f>VLOOKUP(A3,$L$3:$N$10,3,0)</f>
        <v>김상섭,박해석</v>
      </c>
      <c r="C4" s="3"/>
      <c r="D4" s="1"/>
      <c r="E4" s="1"/>
      <c r="F4" s="1"/>
      <c r="G4" s="4"/>
      <c r="H4" s="1"/>
      <c r="I4" s="25" t="str">
        <f>VLOOKUP(J3,$L$3:$N$10,3,0)</f>
        <v>박기준,서미란</v>
      </c>
      <c r="L4" s="21">
        <v>4</v>
      </c>
      <c r="M4" s="22" t="s">
        <v>11</v>
      </c>
      <c r="N4" s="23" t="s">
        <v>20</v>
      </c>
    </row>
    <row r="5" spans="1:14" ht="17.25" thickBot="1" x14ac:dyDescent="0.35">
      <c r="C5" s="5"/>
      <c r="F5" s="1"/>
      <c r="G5" s="2"/>
      <c r="H5" s="1"/>
      <c r="L5" s="21">
        <v>3</v>
      </c>
      <c r="M5" s="21" t="s">
        <v>8</v>
      </c>
      <c r="N5" s="23" t="s">
        <v>17</v>
      </c>
    </row>
    <row r="6" spans="1:14" ht="17.25" thickBot="1" x14ac:dyDescent="0.35">
      <c r="C6" s="5"/>
      <c r="D6" s="8"/>
      <c r="F6" s="4"/>
      <c r="G6" s="4"/>
      <c r="H6" s="1"/>
      <c r="L6" s="21">
        <v>7</v>
      </c>
      <c r="M6" s="21" t="s">
        <v>9</v>
      </c>
      <c r="N6" s="23" t="s">
        <v>18</v>
      </c>
    </row>
    <row r="7" spans="1:14" ht="17.25" thickBot="1" x14ac:dyDescent="0.35">
      <c r="A7">
        <v>2</v>
      </c>
      <c r="B7" s="3" t="str">
        <f>VLOOKUP(A7,$L$3:$N$10,2,0)</f>
        <v>이천시</v>
      </c>
      <c r="C7" s="7"/>
      <c r="D7" s="4"/>
      <c r="E7" s="1"/>
      <c r="F7" s="4"/>
      <c r="G7" s="4"/>
      <c r="H7" s="7"/>
      <c r="I7" s="3" t="str">
        <f>VLOOKUP(J7,$L$3:$N$10,2,0)</f>
        <v>고양시</v>
      </c>
      <c r="J7">
        <v>6</v>
      </c>
      <c r="L7" s="21">
        <v>1</v>
      </c>
      <c r="M7" s="21" t="s">
        <v>13</v>
      </c>
      <c r="N7" s="23" t="s">
        <v>21</v>
      </c>
    </row>
    <row r="8" spans="1:14" ht="17.25" thickBot="1" x14ac:dyDescent="0.35">
      <c r="B8" s="25" t="str">
        <f>VLOOKUP(A7,$L$3:$N$10,3,0)</f>
        <v>김영숙,전현우</v>
      </c>
      <c r="C8" s="1"/>
      <c r="D8" s="4"/>
      <c r="E8" s="1"/>
      <c r="F8" s="4"/>
      <c r="G8" s="1"/>
      <c r="H8" s="1"/>
      <c r="I8" s="25" t="str">
        <f>VLOOKUP(J7,$L$3:$N$10,3,0)</f>
        <v>구경선,이종철</v>
      </c>
      <c r="L8" s="21">
        <v>8</v>
      </c>
      <c r="M8" s="21" t="s">
        <v>14</v>
      </c>
      <c r="N8" s="23" t="s">
        <v>22</v>
      </c>
    </row>
    <row r="9" spans="1:14" x14ac:dyDescent="0.3">
      <c r="B9" s="1"/>
      <c r="C9" s="1"/>
      <c r="D9" s="4"/>
      <c r="E9" s="9"/>
      <c r="F9" s="10"/>
      <c r="G9" s="1"/>
      <c r="H9" s="1"/>
      <c r="I9" s="1"/>
      <c r="L9" s="21">
        <v>2</v>
      </c>
      <c r="M9" s="21" t="s">
        <v>10</v>
      </c>
      <c r="N9" s="23" t="s">
        <v>19</v>
      </c>
    </row>
    <row r="10" spans="1:14" ht="17.25" thickBot="1" x14ac:dyDescent="0.35">
      <c r="B10" s="1"/>
      <c r="C10" s="1"/>
      <c r="D10" s="4"/>
      <c r="E10" s="11"/>
      <c r="F10" s="4"/>
      <c r="G10" s="1"/>
      <c r="H10" s="1"/>
      <c r="I10" s="1"/>
      <c r="L10" s="21">
        <v>5</v>
      </c>
      <c r="M10" s="21" t="s">
        <v>15</v>
      </c>
      <c r="N10" s="23" t="s">
        <v>23</v>
      </c>
    </row>
    <row r="11" spans="1:14" ht="17.25" thickBot="1" x14ac:dyDescent="0.35">
      <c r="A11">
        <v>3</v>
      </c>
      <c r="B11" s="3" t="str">
        <f>VLOOKUP(A11,$L$3:$N$10,2,0)</f>
        <v>부천시</v>
      </c>
      <c r="C11" s="12"/>
      <c r="D11" s="4"/>
      <c r="E11" s="1"/>
      <c r="F11" s="4"/>
      <c r="G11" s="1"/>
      <c r="H11" s="2"/>
      <c r="I11" s="3" t="str">
        <f>VLOOKUP(J11,$L$3:$N$10,2,0)</f>
        <v>수원시</v>
      </c>
      <c r="J11">
        <v>7</v>
      </c>
    </row>
    <row r="12" spans="1:14" ht="17.25" thickBot="1" x14ac:dyDescent="0.35">
      <c r="B12" s="25" t="str">
        <f>VLOOKUP(A11,$L$3:$N$10,3,0)</f>
        <v>임세은,조경희</v>
      </c>
      <c r="C12" s="10"/>
      <c r="D12" s="4"/>
      <c r="E12" s="1"/>
      <c r="F12" s="4"/>
      <c r="G12" s="4"/>
      <c r="H12" s="1"/>
      <c r="I12" s="25" t="str">
        <f>VLOOKUP(J11,$L$3:$N$10,3,0)</f>
        <v>정인옥,안호용</v>
      </c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</row>
    <row r="15" spans="1:14" ht="17.25" thickBot="1" x14ac:dyDescent="0.35">
      <c r="A15">
        <v>4</v>
      </c>
      <c r="B15" s="3" t="str">
        <f>VLOOKUP(A15,$L$3:$N$10,2,0)</f>
        <v>군포시</v>
      </c>
      <c r="C15" s="2"/>
      <c r="D15" s="1"/>
      <c r="E15" s="1"/>
      <c r="F15" s="1"/>
      <c r="G15" s="4"/>
      <c r="H15" s="1"/>
      <c r="I15" s="3" t="str">
        <f>VLOOKUP(J15,$L$3:$N$10,2,0)</f>
        <v>의왕시</v>
      </c>
      <c r="J15">
        <v>8</v>
      </c>
    </row>
    <row r="16" spans="1:14" ht="17.25" thickBot="1" x14ac:dyDescent="0.35">
      <c r="B16" s="25" t="str">
        <f>VLOOKUP(A15,$L$3:$N$10,3,0)</f>
        <v>이상권,남명미</v>
      </c>
      <c r="C16" s="13"/>
      <c r="D16" s="1"/>
      <c r="E16" s="1"/>
      <c r="F16" s="1"/>
      <c r="G16" s="1"/>
      <c r="H16" s="10"/>
      <c r="I16" s="25" t="str">
        <f>VLOOKUP(J15,$L$3:$N$10,3,0)</f>
        <v>김점순,박석주</v>
      </c>
    </row>
  </sheetData>
  <mergeCells count="1">
    <mergeCell ref="B1:J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"/>
  <sheetViews>
    <sheetView zoomScale="85" zoomScaleNormal="85" workbookViewId="0">
      <selection activeCell="M12" sqref="M12"/>
    </sheetView>
  </sheetViews>
  <sheetFormatPr defaultRowHeight="16.5" x14ac:dyDescent="0.3"/>
  <cols>
    <col min="2" max="2" width="13.5" bestFit="1" customWidth="1"/>
    <col min="10" max="10" width="13.5" bestFit="1" customWidth="1"/>
    <col min="15" max="15" width="17.125" customWidth="1"/>
  </cols>
  <sheetData>
    <row r="1" spans="1:15" ht="26.25" x14ac:dyDescent="0.3">
      <c r="B1" s="27" t="s">
        <v>2</v>
      </c>
      <c r="C1" s="27"/>
      <c r="D1" s="27"/>
      <c r="E1" s="27"/>
      <c r="F1" s="27"/>
      <c r="G1" s="27"/>
      <c r="H1" s="27"/>
      <c r="I1" s="27"/>
      <c r="J1" s="27"/>
    </row>
    <row r="2" spans="1:15" ht="17.25" thickBot="1" x14ac:dyDescent="0.35">
      <c r="M2" t="s">
        <v>148</v>
      </c>
      <c r="N2" t="s">
        <v>149</v>
      </c>
      <c r="O2" t="s">
        <v>150</v>
      </c>
    </row>
    <row r="3" spans="1:15" ht="17.25" thickBot="1" x14ac:dyDescent="0.35">
      <c r="A3">
        <v>1</v>
      </c>
      <c r="B3" s="14" t="str">
        <f>VLOOKUP(A3,$M$3:$O$11,2,0)</f>
        <v>성남시</v>
      </c>
      <c r="C3" s="1"/>
      <c r="D3" s="1"/>
      <c r="E3" s="1"/>
      <c r="F3" s="1"/>
      <c r="G3" s="1"/>
      <c r="H3" s="1"/>
      <c r="I3" s="2"/>
      <c r="J3" s="14" t="str">
        <f>VLOOKUP(K3,$M$3:$O$11,2,0)</f>
        <v>이천시</v>
      </c>
      <c r="K3">
        <v>6</v>
      </c>
      <c r="M3" s="21">
        <v>7</v>
      </c>
      <c r="N3" s="21" t="s">
        <v>25</v>
      </c>
      <c r="O3" s="23" t="s">
        <v>36</v>
      </c>
    </row>
    <row r="4" spans="1:15" ht="17.25" thickBot="1" x14ac:dyDescent="0.35">
      <c r="B4" s="26" t="str">
        <f>VLOOKUP(A3,$M$3:$O$11,3,0)</f>
        <v>윤지유,장영진</v>
      </c>
      <c r="C4" s="3"/>
      <c r="D4" s="1"/>
      <c r="E4" s="1"/>
      <c r="F4" s="1"/>
      <c r="G4" s="1"/>
      <c r="H4" s="4"/>
      <c r="I4" s="1"/>
      <c r="J4" s="26" t="str">
        <f>VLOOKUP(K3,$M$3:$O$11,3,0)</f>
        <v>김순례,황태현</v>
      </c>
      <c r="M4" s="21">
        <v>3</v>
      </c>
      <c r="N4" s="21" t="s">
        <v>26</v>
      </c>
      <c r="O4" s="23" t="s">
        <v>37</v>
      </c>
    </row>
    <row r="5" spans="1:15" ht="17.25" thickBot="1" x14ac:dyDescent="0.35">
      <c r="C5" s="5"/>
      <c r="F5" s="1"/>
      <c r="G5" s="1"/>
      <c r="H5" s="2"/>
      <c r="I5" s="1"/>
      <c r="M5" s="21">
        <v>1</v>
      </c>
      <c r="N5" s="21" t="s">
        <v>28</v>
      </c>
      <c r="O5" s="23" t="s">
        <v>38</v>
      </c>
    </row>
    <row r="6" spans="1:15" ht="17.25" thickBot="1" x14ac:dyDescent="0.35">
      <c r="C6" s="5"/>
      <c r="D6" s="8"/>
      <c r="F6" s="1"/>
      <c r="G6" s="4"/>
      <c r="H6" s="4"/>
      <c r="I6" s="1"/>
      <c r="M6" s="21">
        <v>8</v>
      </c>
      <c r="N6" s="21" t="s">
        <v>32</v>
      </c>
      <c r="O6" s="23" t="s">
        <v>42</v>
      </c>
    </row>
    <row r="7" spans="1:15" ht="17.25" thickBot="1" x14ac:dyDescent="0.35">
      <c r="B7" s="28" t="s">
        <v>6</v>
      </c>
      <c r="C7" s="7"/>
      <c r="D7" s="4"/>
      <c r="E7" s="1"/>
      <c r="F7" s="1"/>
      <c r="G7" s="4"/>
      <c r="H7" s="4"/>
      <c r="I7" s="7"/>
      <c r="J7" s="28" t="s">
        <v>6</v>
      </c>
      <c r="M7" s="21">
        <v>5</v>
      </c>
      <c r="N7" s="21" t="s">
        <v>29</v>
      </c>
      <c r="O7" s="23" t="s">
        <v>39</v>
      </c>
    </row>
    <row r="8" spans="1:15" ht="17.25" thickBot="1" x14ac:dyDescent="0.35">
      <c r="B8" s="29"/>
      <c r="C8" s="1"/>
      <c r="D8" s="4"/>
      <c r="E8" s="1"/>
      <c r="F8" s="1"/>
      <c r="G8" s="4"/>
      <c r="H8" s="1"/>
      <c r="I8" s="1"/>
      <c r="J8" s="29"/>
      <c r="M8" s="21">
        <v>2</v>
      </c>
      <c r="N8" s="21" t="s">
        <v>33</v>
      </c>
      <c r="O8" s="23" t="s">
        <v>43</v>
      </c>
    </row>
    <row r="9" spans="1:15" x14ac:dyDescent="0.3">
      <c r="B9" s="1"/>
      <c r="C9" s="1"/>
      <c r="D9" s="4"/>
      <c r="E9" s="3"/>
      <c r="F9" s="15"/>
      <c r="G9" s="3"/>
      <c r="H9" s="1"/>
      <c r="I9" s="1"/>
      <c r="J9" s="1"/>
      <c r="M9" s="21">
        <v>6</v>
      </c>
      <c r="N9" s="21" t="s">
        <v>30</v>
      </c>
      <c r="O9" s="23" t="s">
        <v>40</v>
      </c>
    </row>
    <row r="10" spans="1:15" ht="17.25" thickBot="1" x14ac:dyDescent="0.35">
      <c r="B10" s="1"/>
      <c r="C10" s="1"/>
      <c r="D10" s="4"/>
      <c r="E10" s="15"/>
      <c r="F10" s="15"/>
      <c r="G10" s="4"/>
      <c r="H10" s="1"/>
      <c r="I10" s="1"/>
      <c r="J10" s="1"/>
      <c r="M10" s="21">
        <v>4</v>
      </c>
      <c r="N10" s="21" t="s">
        <v>35</v>
      </c>
      <c r="O10" s="23" t="s">
        <v>44</v>
      </c>
    </row>
    <row r="11" spans="1:15" ht="17.25" thickBot="1" x14ac:dyDescent="0.35">
      <c r="A11">
        <v>2</v>
      </c>
      <c r="B11" s="14" t="str">
        <f>VLOOKUP(A11,$M$3:$O$11,2,0)</f>
        <v>용인시</v>
      </c>
      <c r="C11" s="12"/>
      <c r="D11" s="4"/>
      <c r="E11" s="4"/>
      <c r="F11" s="15"/>
      <c r="G11" s="4"/>
      <c r="H11" s="1"/>
      <c r="I11" s="2"/>
      <c r="J11" s="14" t="str">
        <f>VLOOKUP(K11,$M$3:$O$11,2,0)</f>
        <v>고양시</v>
      </c>
      <c r="K11">
        <v>7</v>
      </c>
      <c r="M11" s="21">
        <v>9</v>
      </c>
      <c r="N11" s="21" t="s">
        <v>31</v>
      </c>
      <c r="O11" s="23" t="s">
        <v>41</v>
      </c>
    </row>
    <row r="12" spans="1:15" ht="17.25" thickBot="1" x14ac:dyDescent="0.35">
      <c r="B12" s="26" t="str">
        <f>VLOOKUP(A11,$M$3:$O$11,3,0)</f>
        <v>홍순태,강경자</v>
      </c>
      <c r="C12" s="10"/>
      <c r="D12" s="4"/>
      <c r="E12" s="4"/>
      <c r="F12" s="15"/>
      <c r="G12" s="4"/>
      <c r="H12" s="4"/>
      <c r="I12" s="1"/>
      <c r="J12" s="26" t="str">
        <f>VLOOKUP(K11,$M$3:$O$11,3,0)</f>
        <v>박은경,김현도</v>
      </c>
      <c r="M12" s="24"/>
    </row>
    <row r="13" spans="1:15" ht="17.25" thickBot="1" x14ac:dyDescent="0.35">
      <c r="B13" s="1"/>
      <c r="C13" s="4"/>
      <c r="D13" s="7"/>
      <c r="E13" s="4"/>
      <c r="F13" s="15"/>
      <c r="G13" s="4"/>
      <c r="H13" s="7"/>
      <c r="I13" s="1"/>
      <c r="J13" s="1"/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</row>
    <row r="15" spans="1:15" ht="17.25" thickBot="1" x14ac:dyDescent="0.35">
      <c r="B15" s="28" t="s">
        <v>6</v>
      </c>
      <c r="C15" s="2"/>
      <c r="D15" s="1"/>
      <c r="E15" s="4"/>
      <c r="F15" s="15"/>
      <c r="G15" s="1"/>
      <c r="H15" s="4"/>
      <c r="I15" s="1"/>
      <c r="J15" s="28" t="s">
        <v>6</v>
      </c>
    </row>
    <row r="16" spans="1:15" ht="17.25" thickBot="1" x14ac:dyDescent="0.35">
      <c r="B16" s="29"/>
      <c r="C16" s="13"/>
      <c r="D16" s="1"/>
      <c r="E16" s="4"/>
      <c r="F16" s="15"/>
      <c r="G16" s="1"/>
      <c r="H16" s="1"/>
      <c r="I16" s="10"/>
      <c r="J16" s="29"/>
    </row>
    <row r="17" spans="1:11" x14ac:dyDescent="0.3">
      <c r="B17" s="1"/>
      <c r="C17" s="1"/>
      <c r="D17" s="1"/>
      <c r="E17" s="4"/>
      <c r="F17" s="15"/>
      <c r="G17" s="1"/>
      <c r="H17" s="1"/>
      <c r="I17" s="1"/>
    </row>
    <row r="18" spans="1:11" ht="17.25" thickBot="1" x14ac:dyDescent="0.35">
      <c r="B18" s="1"/>
      <c r="C18" s="1"/>
      <c r="D18" s="1"/>
      <c r="E18" s="4"/>
      <c r="F18" s="15"/>
      <c r="G18" s="1"/>
      <c r="H18" s="1"/>
      <c r="I18" s="1"/>
    </row>
    <row r="19" spans="1:11" ht="17.25" thickBot="1" x14ac:dyDescent="0.35">
      <c r="A19">
        <v>3</v>
      </c>
      <c r="B19" s="14" t="str">
        <f>VLOOKUP(A19,$M$3:$O$11,2,0)</f>
        <v>부천시</v>
      </c>
      <c r="C19" s="1"/>
      <c r="D19" s="1"/>
      <c r="E19" s="4"/>
      <c r="F19" s="15"/>
      <c r="G19" s="1"/>
      <c r="H19" s="1"/>
      <c r="I19" s="2"/>
      <c r="J19" s="28" t="s">
        <v>6</v>
      </c>
    </row>
    <row r="20" spans="1:11" ht="17.25" thickBot="1" x14ac:dyDescent="0.35">
      <c r="B20" s="26" t="str">
        <f>VLOOKUP(A19,$M$3:$O$11,3,0)</f>
        <v>정연웅,구혜정</v>
      </c>
      <c r="C20" s="3"/>
      <c r="D20" s="1"/>
      <c r="E20" s="4"/>
      <c r="F20" s="4"/>
      <c r="G20" s="1"/>
      <c r="H20" s="4"/>
      <c r="I20" s="1"/>
      <c r="J20" s="29"/>
    </row>
    <row r="21" spans="1:11" ht="17.25" thickBot="1" x14ac:dyDescent="0.35">
      <c r="B21" s="1"/>
      <c r="C21" s="4"/>
      <c r="D21" s="16"/>
      <c r="E21" s="4"/>
      <c r="F21" s="4"/>
      <c r="G21" s="1"/>
      <c r="H21" s="2"/>
      <c r="I21" s="1"/>
      <c r="J21" s="1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</row>
    <row r="23" spans="1:11" ht="17.25" thickBot="1" x14ac:dyDescent="0.35">
      <c r="A23">
        <v>4</v>
      </c>
      <c r="B23" s="14" t="str">
        <f>VLOOKUP(A23,$M$3:$O$11,2,0)</f>
        <v>평택시</v>
      </c>
      <c r="C23" s="17"/>
      <c r="D23" s="15"/>
      <c r="E23" s="4"/>
      <c r="F23" s="4"/>
      <c r="G23" s="4"/>
      <c r="H23" s="4"/>
      <c r="I23" s="7"/>
      <c r="J23" s="14" t="str">
        <f>VLOOKUP(K23,$M$3:$O$11,2,0)</f>
        <v>수원시</v>
      </c>
      <c r="K23">
        <v>8</v>
      </c>
    </row>
    <row r="24" spans="1:11" ht="17.25" thickBot="1" x14ac:dyDescent="0.35">
      <c r="B24" s="26" t="str">
        <f>VLOOKUP(A23,$M$3:$O$11,3,0)</f>
        <v>김남현,정근호</v>
      </c>
      <c r="C24" s="1"/>
      <c r="D24" s="4"/>
      <c r="E24" s="7"/>
      <c r="F24" s="4"/>
      <c r="G24" s="7"/>
      <c r="H24" s="1"/>
      <c r="I24" s="4"/>
      <c r="J24" s="26" t="str">
        <f>VLOOKUP(K23,$M$3:$O$11,3,0)</f>
        <v>최향란,박동호</v>
      </c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</row>
    <row r="27" spans="1:11" ht="17.25" thickBot="1" x14ac:dyDescent="0.35">
      <c r="B27" s="28" t="s">
        <v>6</v>
      </c>
      <c r="C27" s="17"/>
      <c r="D27" s="4"/>
      <c r="E27" s="1"/>
      <c r="G27" s="5"/>
      <c r="I27" s="18"/>
      <c r="J27" s="28" t="s">
        <v>6</v>
      </c>
    </row>
    <row r="28" spans="1:11" ht="17.25" thickBot="1" x14ac:dyDescent="0.35">
      <c r="B28" s="29"/>
      <c r="C28" s="4"/>
      <c r="D28" s="4"/>
      <c r="E28" s="1"/>
      <c r="G28" s="5"/>
      <c r="H28" s="5"/>
      <c r="I28" s="5"/>
      <c r="J28" s="29"/>
    </row>
    <row r="29" spans="1:11" ht="17.25" thickBot="1" x14ac:dyDescent="0.35">
      <c r="C29" s="5"/>
      <c r="D29" s="5"/>
      <c r="G29" s="5"/>
      <c r="H29" s="19"/>
    </row>
    <row r="30" spans="1:11" ht="17.25" thickBot="1" x14ac:dyDescent="0.35">
      <c r="C30" s="5"/>
      <c r="D30" s="6"/>
      <c r="H30" s="5"/>
    </row>
    <row r="31" spans="1:11" ht="17.25" thickBot="1" x14ac:dyDescent="0.35">
      <c r="A31">
        <v>5</v>
      </c>
      <c r="B31" s="14" t="str">
        <f>VLOOKUP(A31,$M$3:$O$11,2,0)</f>
        <v>시흥시</v>
      </c>
      <c r="C31" s="19"/>
      <c r="H31" s="5"/>
      <c r="I31" s="5"/>
      <c r="J31" s="14" t="str">
        <f>VLOOKUP(K31,$M$3:$O$11,2,0)</f>
        <v>화성시</v>
      </c>
      <c r="K31">
        <v>9</v>
      </c>
    </row>
    <row r="32" spans="1:11" ht="17.25" thickBot="1" x14ac:dyDescent="0.35">
      <c r="B32" s="26" t="str">
        <f>VLOOKUP(A31,$M$3:$O$11,3,0)</f>
        <v>김선자,진광연</v>
      </c>
      <c r="I32" s="20"/>
      <c r="J32" s="26" t="str">
        <f>VLOOKUP(K31,$M$3:$O$11,3,0)</f>
        <v>임순옥,김동필</v>
      </c>
    </row>
  </sheetData>
  <mergeCells count="8">
    <mergeCell ref="B1:J1"/>
    <mergeCell ref="B15:B16"/>
    <mergeCell ref="B7:B8"/>
    <mergeCell ref="B27:B28"/>
    <mergeCell ref="J27:J28"/>
    <mergeCell ref="J7:J8"/>
    <mergeCell ref="J19:J20"/>
    <mergeCell ref="J15:J1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"/>
  <sheetViews>
    <sheetView workbookViewId="0">
      <selection activeCell="L10" sqref="L10"/>
    </sheetView>
  </sheetViews>
  <sheetFormatPr defaultRowHeight="16.5" x14ac:dyDescent="0.3"/>
  <cols>
    <col min="2" max="2" width="13.5" bestFit="1" customWidth="1"/>
    <col min="9" max="9" width="13.5" bestFit="1" customWidth="1"/>
    <col min="14" max="14" width="17.375" customWidth="1"/>
  </cols>
  <sheetData>
    <row r="1" spans="1:14" ht="26.25" x14ac:dyDescent="0.3">
      <c r="B1" s="27" t="s">
        <v>3</v>
      </c>
      <c r="C1" s="27"/>
      <c r="D1" s="27"/>
      <c r="E1" s="27"/>
      <c r="F1" s="27"/>
      <c r="G1" s="27"/>
      <c r="H1" s="27"/>
      <c r="I1" s="27"/>
      <c r="J1" s="27"/>
    </row>
    <row r="2" spans="1:14" ht="17.25" thickBot="1" x14ac:dyDescent="0.35">
      <c r="L2" t="s">
        <v>145</v>
      </c>
      <c r="M2" t="s">
        <v>146</v>
      </c>
      <c r="N2" t="s">
        <v>151</v>
      </c>
    </row>
    <row r="3" spans="1:14" ht="17.25" thickBot="1" x14ac:dyDescent="0.35">
      <c r="A3">
        <v>1</v>
      </c>
      <c r="B3" s="3" t="str">
        <f>VLOOKUP(A3,$L$3:$N$9,2,0)</f>
        <v>성남시</v>
      </c>
      <c r="C3" s="1"/>
      <c r="D3" s="1"/>
      <c r="E3" s="1"/>
      <c r="F3" s="1"/>
      <c r="G3" s="1"/>
      <c r="H3" s="2"/>
      <c r="I3" s="3" t="str">
        <f>VLOOKUP(J3,$L$3:$N$9,2,0)</f>
        <v>부천시</v>
      </c>
      <c r="J3">
        <v>4</v>
      </c>
      <c r="L3" s="21">
        <v>6</v>
      </c>
      <c r="M3" s="21" t="s">
        <v>45</v>
      </c>
      <c r="N3" s="23" t="s">
        <v>52</v>
      </c>
    </row>
    <row r="4" spans="1:14" ht="17.25" thickBot="1" x14ac:dyDescent="0.35">
      <c r="B4" s="25" t="str">
        <f>VLOOKUP(A3,$L$3:$N$9,3,0)</f>
        <v>문성혜,전태병</v>
      </c>
      <c r="C4" s="3"/>
      <c r="D4" s="1"/>
      <c r="E4" s="1"/>
      <c r="F4" s="1"/>
      <c r="G4" s="4"/>
      <c r="H4" s="1"/>
      <c r="I4" s="25" t="str">
        <f>VLOOKUP(J3,$L$3:$N$9,3,0)</f>
        <v>최장섭,변영자</v>
      </c>
      <c r="L4" s="21">
        <v>4</v>
      </c>
      <c r="M4" s="21" t="s">
        <v>47</v>
      </c>
      <c r="N4" s="23" t="s">
        <v>54</v>
      </c>
    </row>
    <row r="5" spans="1:14" ht="17.25" thickBot="1" x14ac:dyDescent="0.35">
      <c r="C5" s="5"/>
      <c r="F5" s="1"/>
      <c r="G5" s="2"/>
      <c r="H5" s="1"/>
      <c r="L5" s="21">
        <v>1</v>
      </c>
      <c r="M5" s="21" t="s">
        <v>48</v>
      </c>
      <c r="N5" s="23" t="s">
        <v>55</v>
      </c>
    </row>
    <row r="6" spans="1:14" ht="17.25" thickBot="1" x14ac:dyDescent="0.35">
      <c r="C6" s="5"/>
      <c r="D6" s="8"/>
      <c r="F6" s="4"/>
      <c r="G6" s="4"/>
      <c r="H6" s="1"/>
      <c r="L6" s="21">
        <v>5</v>
      </c>
      <c r="M6" s="21" t="s">
        <v>49</v>
      </c>
      <c r="N6" s="23" t="s">
        <v>56</v>
      </c>
    </row>
    <row r="7" spans="1:14" ht="17.25" thickBot="1" x14ac:dyDescent="0.35">
      <c r="B7" s="28" t="s">
        <v>6</v>
      </c>
      <c r="C7" s="7"/>
      <c r="D7" s="4"/>
      <c r="E7" s="1"/>
      <c r="F7" s="4"/>
      <c r="G7" s="4"/>
      <c r="H7" s="7"/>
      <c r="I7" s="3" t="str">
        <f>VLOOKUP(J7,$L$3:$N$9,2,0)</f>
        <v>수원시</v>
      </c>
      <c r="J7">
        <v>5</v>
      </c>
      <c r="L7" s="21">
        <v>3</v>
      </c>
      <c r="M7" s="21" t="s">
        <v>50</v>
      </c>
      <c r="N7" s="23" t="s">
        <v>57</v>
      </c>
    </row>
    <row r="8" spans="1:14" ht="17.25" thickBot="1" x14ac:dyDescent="0.35">
      <c r="B8" s="29"/>
      <c r="C8" s="1"/>
      <c r="D8" s="4"/>
      <c r="E8" s="1"/>
      <c r="F8" s="4"/>
      <c r="G8" s="1"/>
      <c r="H8" s="1"/>
      <c r="I8" s="25" t="str">
        <f>VLOOKUP(J7,$L$3:$N$9,3,0)</f>
        <v>정애심,우창택</v>
      </c>
      <c r="L8" s="21">
        <v>7</v>
      </c>
      <c r="M8" s="21" t="s">
        <v>51</v>
      </c>
      <c r="N8" s="23" t="s">
        <v>58</v>
      </c>
    </row>
    <row r="9" spans="1:14" x14ac:dyDescent="0.3">
      <c r="B9" s="1"/>
      <c r="C9" s="1"/>
      <c r="D9" s="4"/>
      <c r="E9" s="9"/>
      <c r="F9" s="10"/>
      <c r="G9" s="1"/>
      <c r="H9" s="1"/>
      <c r="I9" s="1"/>
      <c r="L9" s="21">
        <v>2</v>
      </c>
      <c r="M9" s="21" t="s">
        <v>46</v>
      </c>
      <c r="N9" s="23" t="s">
        <v>53</v>
      </c>
    </row>
    <row r="10" spans="1:14" ht="17.25" thickBot="1" x14ac:dyDescent="0.35">
      <c r="B10" s="1"/>
      <c r="C10" s="1"/>
      <c r="D10" s="4"/>
      <c r="E10" s="11"/>
      <c r="F10" s="4"/>
      <c r="G10" s="1"/>
      <c r="H10" s="1"/>
      <c r="I10" s="1"/>
    </row>
    <row r="11" spans="1:14" ht="17.25" thickBot="1" x14ac:dyDescent="0.35">
      <c r="A11">
        <v>2</v>
      </c>
      <c r="B11" s="3" t="str">
        <f>VLOOKUP(A11,$L$3:$N$9,2,0)</f>
        <v>화성시</v>
      </c>
      <c r="C11" s="12"/>
      <c r="D11" s="4"/>
      <c r="E11" s="1"/>
      <c r="F11" s="4"/>
      <c r="G11" s="1"/>
      <c r="H11" s="2"/>
      <c r="I11" s="3" t="str">
        <f>VLOOKUP(J11,$L$3:$N$9,2,0)</f>
        <v>고양시</v>
      </c>
      <c r="J11">
        <v>6</v>
      </c>
    </row>
    <row r="12" spans="1:14" ht="17.25" thickBot="1" x14ac:dyDescent="0.35">
      <c r="B12" s="25" t="str">
        <f>VLOOKUP(A11,$L$3:$N$9,3,0)</f>
        <v>김양례,안정현</v>
      </c>
      <c r="C12" s="10"/>
      <c r="D12" s="4"/>
      <c r="E12" s="1"/>
      <c r="F12" s="4"/>
      <c r="G12" s="4"/>
      <c r="H12" s="1"/>
      <c r="I12" s="25" t="str">
        <f>VLOOKUP(J11,$L$3:$N$9,3,0)</f>
        <v>최현주,홍영두</v>
      </c>
    </row>
    <row r="13" spans="1:14" ht="17.25" thickBot="1" x14ac:dyDescent="0.35">
      <c r="B13" s="1"/>
      <c r="C13" s="4"/>
      <c r="D13" s="7"/>
      <c r="E13" s="1"/>
      <c r="F13" s="4"/>
      <c r="G13" s="7"/>
      <c r="H13" s="1"/>
      <c r="I13" s="1"/>
    </row>
    <row r="14" spans="1:14" ht="17.25" thickBot="1" x14ac:dyDescent="0.35">
      <c r="B14" s="1"/>
      <c r="C14" s="4"/>
      <c r="D14" s="1"/>
      <c r="E14" s="1"/>
      <c r="F14" s="1"/>
      <c r="G14" s="10"/>
      <c r="H14" s="1"/>
      <c r="I14" s="1"/>
    </row>
    <row r="15" spans="1:14" ht="17.25" thickBot="1" x14ac:dyDescent="0.35">
      <c r="A15">
        <v>3</v>
      </c>
      <c r="B15" s="3" t="str">
        <f>VLOOKUP(A15,$L$3:$N$9,2,0)</f>
        <v>용인시</v>
      </c>
      <c r="C15" s="2"/>
      <c r="D15" s="1"/>
      <c r="E15" s="1"/>
      <c r="F15" s="1"/>
      <c r="G15" s="4"/>
      <c r="H15" s="1"/>
      <c r="I15" s="3" t="str">
        <f>VLOOKUP(J15,$L$3:$N$9,2,0)</f>
        <v>평택시</v>
      </c>
      <c r="J15">
        <v>7</v>
      </c>
    </row>
    <row r="16" spans="1:14" ht="17.25" thickBot="1" x14ac:dyDescent="0.35">
      <c r="B16" s="25" t="str">
        <f>VLOOKUP(A15,$L$3:$N$9,3,0)</f>
        <v>신진태,김주인</v>
      </c>
      <c r="C16" s="13"/>
      <c r="D16" s="1"/>
      <c r="E16" s="1"/>
      <c r="F16" s="1"/>
      <c r="G16" s="1"/>
      <c r="H16" s="10"/>
      <c r="I16" s="25" t="str">
        <f>VLOOKUP(J15,$L$3:$N$9,3,0)</f>
        <v>최임식,박희정</v>
      </c>
    </row>
  </sheetData>
  <mergeCells count="2">
    <mergeCell ref="B1:J1"/>
    <mergeCell ref="B7:B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tabSelected="1" workbookViewId="0">
      <selection activeCell="M29" sqref="M29"/>
    </sheetView>
  </sheetViews>
  <sheetFormatPr defaultRowHeight="16.5" x14ac:dyDescent="0.3"/>
  <cols>
    <col min="2" max="2" width="13.5" bestFit="1" customWidth="1"/>
    <col min="10" max="10" width="13.5" bestFit="1" customWidth="1"/>
    <col min="15" max="15" width="17" customWidth="1"/>
  </cols>
  <sheetData>
    <row r="1" spans="1:15" ht="26.25" x14ac:dyDescent="0.3">
      <c r="B1" s="27" t="s">
        <v>160</v>
      </c>
      <c r="C1" s="27"/>
      <c r="D1" s="27"/>
      <c r="E1" s="27"/>
      <c r="F1" s="27"/>
      <c r="G1" s="27"/>
      <c r="H1" s="27"/>
      <c r="I1" s="27"/>
      <c r="J1" s="27"/>
      <c r="M1" t="s">
        <v>148</v>
      </c>
      <c r="N1" t="s">
        <v>146</v>
      </c>
      <c r="O1" t="s">
        <v>147</v>
      </c>
    </row>
    <row r="2" spans="1:15" ht="17.25" thickBot="1" x14ac:dyDescent="0.35">
      <c r="M2" s="21">
        <v>1</v>
      </c>
      <c r="N2" s="21" t="s">
        <v>59</v>
      </c>
      <c r="O2" s="23" t="s">
        <v>72</v>
      </c>
    </row>
    <row r="3" spans="1:15" ht="17.25" thickBot="1" x14ac:dyDescent="0.35">
      <c r="A3">
        <v>1</v>
      </c>
      <c r="B3" s="14" t="str">
        <f>VLOOKUP(A3,$M$2:$O$13,2,0)</f>
        <v>광주시</v>
      </c>
      <c r="C3" s="1"/>
      <c r="D3" s="1"/>
      <c r="E3" s="1"/>
      <c r="F3" s="1"/>
      <c r="G3" s="1"/>
      <c r="H3" s="1"/>
      <c r="I3" s="2"/>
      <c r="J3" s="14" t="str">
        <f>VLOOKUP(K3,$M$2:$O$13,2,0)</f>
        <v>김포시</v>
      </c>
      <c r="K3">
        <v>7</v>
      </c>
      <c r="M3" s="21">
        <v>4</v>
      </c>
      <c r="N3" s="22" t="s">
        <v>60</v>
      </c>
      <c r="O3" s="23" t="s">
        <v>73</v>
      </c>
    </row>
    <row r="4" spans="1:15" ht="17.25" thickBot="1" x14ac:dyDescent="0.35">
      <c r="B4" s="26" t="str">
        <f>VLOOKUP(A3,$M$2:$O$13,3,0)</f>
        <v>정시은,김영진</v>
      </c>
      <c r="C4" s="3"/>
      <c r="D4" s="1"/>
      <c r="E4" s="1"/>
      <c r="F4" s="1"/>
      <c r="G4" s="1"/>
      <c r="H4" s="4"/>
      <c r="I4" s="1"/>
      <c r="J4" s="26" t="str">
        <f>VLOOKUP(K3,$M$2:$O$13,3,0)</f>
        <v>김하람,유승빈</v>
      </c>
      <c r="M4" s="21">
        <v>7</v>
      </c>
      <c r="N4" s="21" t="s">
        <v>61</v>
      </c>
      <c r="O4" s="23" t="s">
        <v>74</v>
      </c>
    </row>
    <row r="5" spans="1:15" ht="17.25" thickBot="1" x14ac:dyDescent="0.35">
      <c r="C5" s="5"/>
      <c r="F5" s="1"/>
      <c r="G5" s="1"/>
      <c r="H5" s="2"/>
      <c r="I5" s="1"/>
      <c r="M5" s="21">
        <v>5</v>
      </c>
      <c r="N5" s="21" t="s">
        <v>62</v>
      </c>
      <c r="O5" s="23" t="s">
        <v>75</v>
      </c>
    </row>
    <row r="6" spans="1:15" ht="17.25" thickBot="1" x14ac:dyDescent="0.35">
      <c r="C6" s="5"/>
      <c r="D6" s="8"/>
      <c r="F6" s="1"/>
      <c r="G6" s="4"/>
      <c r="H6" s="4"/>
      <c r="I6" s="1"/>
      <c r="M6" s="21">
        <v>12</v>
      </c>
      <c r="N6" s="21" t="s">
        <v>63</v>
      </c>
      <c r="O6" s="23" t="s">
        <v>76</v>
      </c>
    </row>
    <row r="7" spans="1:15" ht="17.25" thickBot="1" x14ac:dyDescent="0.35">
      <c r="B7" s="28" t="s">
        <v>6</v>
      </c>
      <c r="C7" s="7"/>
      <c r="D7" s="4"/>
      <c r="E7" s="1"/>
      <c r="F7" s="1"/>
      <c r="G7" s="4"/>
      <c r="H7" s="4"/>
      <c r="I7" s="7"/>
      <c r="J7" s="28" t="s">
        <v>6</v>
      </c>
      <c r="M7" s="21">
        <v>2</v>
      </c>
      <c r="N7" s="21" t="s">
        <v>64</v>
      </c>
      <c r="O7" s="23" t="s">
        <v>77</v>
      </c>
    </row>
    <row r="8" spans="1:15" ht="17.25" thickBot="1" x14ac:dyDescent="0.35">
      <c r="B8" s="29"/>
      <c r="C8" s="1"/>
      <c r="D8" s="4"/>
      <c r="E8" s="1"/>
      <c r="F8" s="1"/>
      <c r="G8" s="4"/>
      <c r="H8" s="1"/>
      <c r="I8" s="1"/>
      <c r="J8" s="29"/>
      <c r="M8" s="21">
        <v>10</v>
      </c>
      <c r="N8" s="21" t="s">
        <v>66</v>
      </c>
      <c r="O8" s="23" t="s">
        <v>78</v>
      </c>
    </row>
    <row r="9" spans="1:15" x14ac:dyDescent="0.3">
      <c r="B9" s="1"/>
      <c r="C9" s="1"/>
      <c r="D9" s="4"/>
      <c r="E9" s="3"/>
      <c r="F9" s="15"/>
      <c r="G9" s="3"/>
      <c r="H9" s="1"/>
      <c r="I9" s="1"/>
      <c r="J9" s="1"/>
      <c r="M9" s="21">
        <v>6</v>
      </c>
      <c r="N9" s="21" t="s">
        <v>67</v>
      </c>
      <c r="O9" s="23" t="s">
        <v>79</v>
      </c>
    </row>
    <row r="10" spans="1:15" ht="17.25" thickBot="1" x14ac:dyDescent="0.35">
      <c r="B10" s="1"/>
      <c r="C10" s="1"/>
      <c r="D10" s="4"/>
      <c r="E10" s="15"/>
      <c r="F10" s="15"/>
      <c r="G10" s="4"/>
      <c r="H10" s="1"/>
      <c r="I10" s="1"/>
      <c r="J10" s="1"/>
      <c r="M10" s="21">
        <v>11</v>
      </c>
      <c r="N10" s="21" t="s">
        <v>68</v>
      </c>
      <c r="O10" s="23" t="s">
        <v>80</v>
      </c>
    </row>
    <row r="11" spans="1:15" ht="17.25" thickBot="1" x14ac:dyDescent="0.35">
      <c r="A11">
        <v>2</v>
      </c>
      <c r="B11" s="14" t="str">
        <f>VLOOKUP(A11,$M$2:$O$13,2,0)</f>
        <v>안산시</v>
      </c>
      <c r="C11" s="12"/>
      <c r="D11" s="4"/>
      <c r="E11" s="4"/>
      <c r="F11" s="15"/>
      <c r="G11" s="4"/>
      <c r="H11" s="1"/>
      <c r="I11" s="2"/>
      <c r="J11" s="14" t="str">
        <f>VLOOKUP(K11,$M$2:$O$13,2,0)</f>
        <v>용인시</v>
      </c>
      <c r="K11">
        <v>8</v>
      </c>
      <c r="M11" s="21">
        <v>8</v>
      </c>
      <c r="N11" s="21" t="s">
        <v>69</v>
      </c>
      <c r="O11" s="23" t="s">
        <v>81</v>
      </c>
    </row>
    <row r="12" spans="1:15" ht="17.25" thickBot="1" x14ac:dyDescent="0.35">
      <c r="B12" s="26" t="str">
        <f>VLOOKUP(A11,$M$2:$O$13,3,0)</f>
        <v>김동혁,윤수경</v>
      </c>
      <c r="C12" s="10"/>
      <c r="D12" s="4"/>
      <c r="E12" s="4"/>
      <c r="F12" s="15"/>
      <c r="G12" s="4"/>
      <c r="H12" s="4"/>
      <c r="I12" s="1"/>
      <c r="J12" s="26" t="str">
        <f>VLOOKUP(K11,$M$2:$O$13,3,0)</f>
        <v>조준영,정지희</v>
      </c>
      <c r="M12" s="21">
        <v>9</v>
      </c>
      <c r="N12" s="21" t="s">
        <v>70</v>
      </c>
      <c r="O12" s="23" t="s">
        <v>82</v>
      </c>
    </row>
    <row r="13" spans="1:15" ht="17.25" thickBot="1" x14ac:dyDescent="0.35">
      <c r="B13" s="1"/>
      <c r="C13" s="4"/>
      <c r="D13" s="7"/>
      <c r="E13" s="4"/>
      <c r="F13" s="15"/>
      <c r="G13" s="4"/>
      <c r="H13" s="7"/>
      <c r="I13" s="1"/>
      <c r="J13" s="1"/>
      <c r="M13" s="21">
        <v>3</v>
      </c>
      <c r="N13" s="21" t="s">
        <v>71</v>
      </c>
      <c r="O13" s="23" t="s">
        <v>83</v>
      </c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</row>
    <row r="15" spans="1:15" ht="17.25" thickBot="1" x14ac:dyDescent="0.35">
      <c r="A15">
        <v>3</v>
      </c>
      <c r="B15" s="14" t="str">
        <f>VLOOKUP(A15,$M$2:$O$13,2,0)</f>
        <v>포천시</v>
      </c>
      <c r="C15" s="2"/>
      <c r="D15" s="1"/>
      <c r="E15" s="4"/>
      <c r="F15" s="15"/>
      <c r="G15" s="1"/>
      <c r="H15" s="4"/>
      <c r="I15" s="1"/>
      <c r="J15" s="14" t="str">
        <f>VLOOKUP(K15,$M$2:$O$13,2,0)</f>
        <v>의정부시</v>
      </c>
      <c r="K15">
        <v>9</v>
      </c>
    </row>
    <row r="16" spans="1:15" ht="17.25" thickBot="1" x14ac:dyDescent="0.35">
      <c r="B16" s="26" t="str">
        <f>VLOOKUP(A15,$M$2:$O$13,3,0)</f>
        <v>라솔림,송민호</v>
      </c>
      <c r="C16" s="13"/>
      <c r="D16" s="1"/>
      <c r="E16" s="4"/>
      <c r="F16" s="15"/>
      <c r="G16" s="1"/>
      <c r="H16" s="1"/>
      <c r="I16" s="10"/>
      <c r="J16" s="26" t="str">
        <f>VLOOKUP(K15,$M$2:$O$13,3,0)</f>
        <v>이일규,강은하</v>
      </c>
    </row>
    <row r="17" spans="1:11" x14ac:dyDescent="0.3">
      <c r="B17" s="1"/>
      <c r="C17" s="1"/>
      <c r="D17" s="1"/>
      <c r="E17" s="4"/>
      <c r="F17" s="15"/>
      <c r="G17" s="1"/>
      <c r="H17" s="1"/>
      <c r="I17" s="1"/>
    </row>
    <row r="18" spans="1:11" ht="17.25" thickBot="1" x14ac:dyDescent="0.35">
      <c r="B18" s="1"/>
      <c r="C18" s="1"/>
      <c r="D18" s="1"/>
      <c r="E18" s="4"/>
      <c r="F18" s="15"/>
      <c r="G18" s="1"/>
      <c r="H18" s="1"/>
      <c r="I18" s="1"/>
    </row>
    <row r="19" spans="1:11" ht="17.25" thickBot="1" x14ac:dyDescent="0.35">
      <c r="A19">
        <v>4</v>
      </c>
      <c r="B19" s="14" t="str">
        <f>VLOOKUP(A19,$M$2:$O$13,2,0)</f>
        <v>군포시</v>
      </c>
      <c r="C19" s="1"/>
      <c r="D19" s="1"/>
      <c r="E19" s="4"/>
      <c r="F19" s="15"/>
      <c r="G19" s="1"/>
      <c r="H19" s="1"/>
      <c r="I19" s="2"/>
      <c r="J19" s="14" t="str">
        <f>VLOOKUP(K19,$M$2:$O$13,2,0)</f>
        <v>안양시</v>
      </c>
      <c r="K19">
        <v>10</v>
      </c>
    </row>
    <row r="20" spans="1:11" ht="17.25" thickBot="1" x14ac:dyDescent="0.35">
      <c r="B20" s="26" t="str">
        <f>VLOOKUP(A19,$M$2:$O$13,3,0)</f>
        <v>방재원,최재현</v>
      </c>
      <c r="C20" s="3"/>
      <c r="D20" s="1"/>
      <c r="E20" s="4"/>
      <c r="F20" s="4"/>
      <c r="G20" s="1"/>
      <c r="H20" s="4"/>
      <c r="I20" s="1"/>
      <c r="J20" s="26" t="str">
        <f>VLOOKUP(K19,$M$2:$O$13,3,0)</f>
        <v>이승현,이성렬</v>
      </c>
    </row>
    <row r="21" spans="1:11" ht="17.25" thickBot="1" x14ac:dyDescent="0.35">
      <c r="B21" s="1"/>
      <c r="C21" s="4"/>
      <c r="D21" s="16"/>
      <c r="E21" s="4"/>
      <c r="F21" s="4"/>
      <c r="G21" s="1"/>
      <c r="H21" s="2"/>
      <c r="I21" s="1"/>
      <c r="J21" s="1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</row>
    <row r="23" spans="1:11" ht="17.25" thickBot="1" x14ac:dyDescent="0.35">
      <c r="A23">
        <v>5</v>
      </c>
      <c r="B23" s="14" t="str">
        <f>VLOOKUP(A23,$M$2:$O$13,2,0)</f>
        <v>남양주시</v>
      </c>
      <c r="C23" s="17"/>
      <c r="D23" s="15"/>
      <c r="E23" s="4"/>
      <c r="F23" s="4"/>
      <c r="G23" s="4"/>
      <c r="H23" s="4"/>
      <c r="I23" s="7"/>
      <c r="J23" s="14" t="str">
        <f>VLOOKUP(K23,$M$2:$O$13,2,0)</f>
        <v>여주시</v>
      </c>
      <c r="K23">
        <v>11</v>
      </c>
    </row>
    <row r="24" spans="1:11" ht="17.25" thickBot="1" x14ac:dyDescent="0.35">
      <c r="B24" s="26" t="str">
        <f>VLOOKUP(A23,$M$2:$O$13,3,0)</f>
        <v>박지용,김보람</v>
      </c>
      <c r="C24" s="1"/>
      <c r="D24" s="4"/>
      <c r="E24" s="7"/>
      <c r="F24" s="4"/>
      <c r="G24" s="7"/>
      <c r="H24" s="1"/>
      <c r="I24" s="4"/>
      <c r="J24" s="26" t="str">
        <f>VLOOKUP(K23,$M$2:$O$13,3,0)</f>
        <v>박예은,권순민</v>
      </c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</row>
    <row r="27" spans="1:11" ht="17.25" thickBot="1" x14ac:dyDescent="0.35">
      <c r="B27" s="28" t="s">
        <v>6</v>
      </c>
      <c r="C27" s="17"/>
      <c r="D27" s="4"/>
      <c r="E27" s="1"/>
      <c r="G27" s="5"/>
      <c r="I27" s="18"/>
      <c r="J27" s="28" t="s">
        <v>6</v>
      </c>
    </row>
    <row r="28" spans="1:11" ht="17.25" thickBot="1" x14ac:dyDescent="0.35">
      <c r="B28" s="29"/>
      <c r="C28" s="4"/>
      <c r="D28" s="4"/>
      <c r="E28" s="1"/>
      <c r="G28" s="5"/>
      <c r="H28" s="5"/>
      <c r="I28" s="5"/>
      <c r="J28" s="29"/>
    </row>
    <row r="29" spans="1:11" ht="17.25" thickBot="1" x14ac:dyDescent="0.35">
      <c r="C29" s="5"/>
      <c r="D29" s="5"/>
      <c r="G29" s="5"/>
      <c r="H29" s="19"/>
    </row>
    <row r="30" spans="1:11" ht="17.25" thickBot="1" x14ac:dyDescent="0.35">
      <c r="C30" s="5"/>
      <c r="D30" s="6"/>
      <c r="H30" s="5"/>
    </row>
    <row r="31" spans="1:11" ht="17.25" thickBot="1" x14ac:dyDescent="0.35">
      <c r="A31">
        <v>6</v>
      </c>
      <c r="B31" s="14" t="str">
        <f>VLOOKUP(A31,$M$2:$O$13,2,0)</f>
        <v>양주시</v>
      </c>
      <c r="C31" s="19"/>
      <c r="H31" s="5"/>
      <c r="I31" s="5"/>
      <c r="J31" s="14" t="str">
        <f>VLOOKUP(K31,$M$2:$O$13,2,0)</f>
        <v>성남시</v>
      </c>
      <c r="K31">
        <v>12</v>
      </c>
    </row>
    <row r="32" spans="1:11" ht="17.25" thickBot="1" x14ac:dyDescent="0.35">
      <c r="B32" s="26" t="str">
        <f>VLOOKUP(A31,$M$2:$O$13,3,0)</f>
        <v>신보영,최지웅</v>
      </c>
      <c r="I32" s="20"/>
      <c r="J32" s="26" t="str">
        <f>VLOOKUP(K31,$M$2:$O$13,3,0)</f>
        <v>김승란,박수호</v>
      </c>
    </row>
  </sheetData>
  <sortState xmlns:xlrd2="http://schemas.microsoft.com/office/spreadsheetml/2017/richdata2" ref="M2:O13">
    <sortCondition ref="N2:N13"/>
  </sortState>
  <mergeCells count="5">
    <mergeCell ref="B1:J1"/>
    <mergeCell ref="B7:B8"/>
    <mergeCell ref="B27:B28"/>
    <mergeCell ref="J27:J28"/>
    <mergeCell ref="J7:J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2"/>
  <sheetViews>
    <sheetView workbookViewId="0">
      <selection activeCell="M16" sqref="M16"/>
    </sheetView>
  </sheetViews>
  <sheetFormatPr defaultRowHeight="16.5" x14ac:dyDescent="0.3"/>
  <cols>
    <col min="2" max="2" width="13.5" bestFit="1" customWidth="1"/>
    <col min="10" max="10" width="13.5" bestFit="1" customWidth="1"/>
    <col min="15" max="15" width="18.25" customWidth="1"/>
  </cols>
  <sheetData>
    <row r="1" spans="1:15" ht="26.25" x14ac:dyDescent="0.3">
      <c r="B1" s="27" t="s">
        <v>161</v>
      </c>
      <c r="C1" s="27"/>
      <c r="D1" s="27"/>
      <c r="E1" s="27"/>
      <c r="F1" s="27"/>
      <c r="G1" s="27"/>
      <c r="H1" s="27"/>
      <c r="I1" s="27"/>
      <c r="J1" s="27"/>
    </row>
    <row r="2" spans="1:15" ht="17.25" thickBot="1" x14ac:dyDescent="0.35">
      <c r="M2" t="s">
        <v>152</v>
      </c>
      <c r="N2" t="s">
        <v>153</v>
      </c>
      <c r="O2" t="s">
        <v>154</v>
      </c>
    </row>
    <row r="3" spans="1:15" ht="17.25" thickBot="1" x14ac:dyDescent="0.35">
      <c r="A3">
        <v>1</v>
      </c>
      <c r="B3" s="14" t="str">
        <f>VLOOKUP(A3,$M$3:$O$15,2,0)</f>
        <v>수원시</v>
      </c>
      <c r="C3" s="1"/>
      <c r="D3" s="1"/>
      <c r="E3" s="1"/>
      <c r="F3" s="1"/>
      <c r="G3" s="1"/>
      <c r="H3" s="1"/>
      <c r="I3" s="2"/>
      <c r="J3" s="14" t="str">
        <f>VLOOKUP(K3,$M$3:$O$15,2,0)</f>
        <v>남양주시</v>
      </c>
      <c r="K3">
        <v>8</v>
      </c>
      <c r="M3" s="21">
        <v>6</v>
      </c>
      <c r="N3" s="21" t="s">
        <v>96</v>
      </c>
      <c r="O3" s="23" t="s">
        <v>109</v>
      </c>
    </row>
    <row r="4" spans="1:15" ht="17.25" thickBot="1" x14ac:dyDescent="0.35">
      <c r="B4" s="26" t="str">
        <f>VLOOKUP(A3,$M$3:$O$15,3,0)</f>
        <v>변의정,이종호</v>
      </c>
      <c r="C4" s="3"/>
      <c r="D4" s="1"/>
      <c r="E4" s="1"/>
      <c r="F4" s="1"/>
      <c r="G4" s="1"/>
      <c r="H4" s="4"/>
      <c r="I4" s="1"/>
      <c r="J4" s="26" t="str">
        <f>VLOOKUP(K3,$M$3:$O$15,3,0)</f>
        <v>김순열,신강수</v>
      </c>
      <c r="M4" s="21">
        <v>8</v>
      </c>
      <c r="N4" s="21" t="s">
        <v>88</v>
      </c>
      <c r="O4" s="23" t="s">
        <v>101</v>
      </c>
    </row>
    <row r="5" spans="1:15" ht="17.25" thickBot="1" x14ac:dyDescent="0.35">
      <c r="C5" s="5"/>
      <c r="F5" s="1"/>
      <c r="G5" s="1"/>
      <c r="H5" s="2"/>
      <c r="I5" s="1"/>
      <c r="M5" s="21">
        <v>11</v>
      </c>
      <c r="N5" s="21" t="s">
        <v>89</v>
      </c>
      <c r="O5" s="23" t="s">
        <v>102</v>
      </c>
    </row>
    <row r="6" spans="1:15" ht="17.25" thickBot="1" x14ac:dyDescent="0.35">
      <c r="C6" s="5"/>
      <c r="D6" s="8"/>
      <c r="F6" s="1"/>
      <c r="G6" s="4"/>
      <c r="H6" s="4"/>
      <c r="I6" s="1"/>
      <c r="M6" s="21">
        <v>5</v>
      </c>
      <c r="N6" s="21" t="s">
        <v>90</v>
      </c>
      <c r="O6" s="23" t="s">
        <v>103</v>
      </c>
    </row>
    <row r="7" spans="1:15" ht="17.25" thickBot="1" x14ac:dyDescent="0.35">
      <c r="B7" s="28" t="s">
        <v>6</v>
      </c>
      <c r="C7" s="7"/>
      <c r="D7" s="4"/>
      <c r="E7" s="1"/>
      <c r="F7" s="1"/>
      <c r="G7" s="4"/>
      <c r="H7" s="4"/>
      <c r="I7" s="7"/>
      <c r="J7" s="28" t="s">
        <v>6</v>
      </c>
      <c r="M7" s="21">
        <v>1</v>
      </c>
      <c r="N7" s="21" t="s">
        <v>94</v>
      </c>
      <c r="O7" s="23" t="s">
        <v>107</v>
      </c>
    </row>
    <row r="8" spans="1:15" ht="17.25" thickBot="1" x14ac:dyDescent="0.35">
      <c r="B8" s="29"/>
      <c r="C8" s="1"/>
      <c r="D8" s="4"/>
      <c r="E8" s="1"/>
      <c r="F8" s="1"/>
      <c r="G8" s="4"/>
      <c r="H8" s="1"/>
      <c r="I8" s="1"/>
      <c r="J8" s="29"/>
      <c r="M8" s="21">
        <v>3</v>
      </c>
      <c r="N8" s="21" t="s">
        <v>84</v>
      </c>
      <c r="O8" s="23" t="s">
        <v>97</v>
      </c>
    </row>
    <row r="9" spans="1:15" x14ac:dyDescent="0.3">
      <c r="B9" s="1"/>
      <c r="C9" s="1"/>
      <c r="D9" s="4"/>
      <c r="E9" s="3"/>
      <c r="F9" s="15"/>
      <c r="G9" s="3"/>
      <c r="H9" s="1"/>
      <c r="I9" s="1"/>
      <c r="J9" s="1"/>
      <c r="M9" s="21">
        <v>10</v>
      </c>
      <c r="N9" s="21" t="s">
        <v>85</v>
      </c>
      <c r="O9" s="23" t="s">
        <v>98</v>
      </c>
    </row>
    <row r="10" spans="1:15" ht="17.25" thickBot="1" x14ac:dyDescent="0.35">
      <c r="B10" s="1"/>
      <c r="C10" s="1"/>
      <c r="D10" s="4"/>
      <c r="E10" s="15"/>
      <c r="F10" s="15"/>
      <c r="G10" s="4"/>
      <c r="H10" s="1"/>
      <c r="I10" s="1"/>
      <c r="J10" s="1"/>
      <c r="M10" s="21">
        <v>9</v>
      </c>
      <c r="N10" s="21" t="s">
        <v>86</v>
      </c>
      <c r="O10" s="23" t="s">
        <v>99</v>
      </c>
    </row>
    <row r="11" spans="1:15" ht="17.25" thickBot="1" x14ac:dyDescent="0.35">
      <c r="A11">
        <v>2</v>
      </c>
      <c r="B11" s="14" t="str">
        <f>VLOOKUP(A11,$M$3:$O$15,2,0)</f>
        <v>이천시</v>
      </c>
      <c r="C11" s="12"/>
      <c r="D11" s="4"/>
      <c r="E11" s="4"/>
      <c r="F11" s="15"/>
      <c r="G11" s="4"/>
      <c r="H11" s="1"/>
      <c r="I11" s="2"/>
      <c r="J11" s="14" t="str">
        <f>VLOOKUP(K11,$M$3:$O$15,2,0)</f>
        <v>안양시</v>
      </c>
      <c r="K11">
        <v>9</v>
      </c>
      <c r="M11" s="21">
        <v>12</v>
      </c>
      <c r="N11" s="21" t="s">
        <v>95</v>
      </c>
      <c r="O11" s="23" t="s">
        <v>108</v>
      </c>
    </row>
    <row r="12" spans="1:15" ht="17.25" thickBot="1" x14ac:dyDescent="0.35">
      <c r="B12" s="26" t="str">
        <f>VLOOKUP(A11,$M$3:$O$15,3,0)</f>
        <v>임미경,박상일</v>
      </c>
      <c r="C12" s="10"/>
      <c r="D12" s="4"/>
      <c r="E12" s="4"/>
      <c r="F12" s="15"/>
      <c r="G12" s="4"/>
      <c r="H12" s="4"/>
      <c r="I12" s="1"/>
      <c r="J12" s="26" t="str">
        <f>VLOOKUP(K11,$M$3:$O$15,3,0)</f>
        <v>김승주,유승현</v>
      </c>
      <c r="M12" s="21">
        <v>7</v>
      </c>
      <c r="N12" s="21" t="s">
        <v>91</v>
      </c>
      <c r="O12" s="23" t="s">
        <v>104</v>
      </c>
    </row>
    <row r="13" spans="1:15" ht="17.25" thickBot="1" x14ac:dyDescent="0.35">
      <c r="B13" s="1"/>
      <c r="C13" s="4"/>
      <c r="D13" s="7"/>
      <c r="E13" s="4"/>
      <c r="F13" s="15"/>
      <c r="G13" s="4"/>
      <c r="H13" s="7"/>
      <c r="I13" s="1"/>
      <c r="J13" s="1"/>
      <c r="M13" s="21">
        <v>4</v>
      </c>
      <c r="N13" s="21" t="s">
        <v>87</v>
      </c>
      <c r="O13" s="23" t="s">
        <v>100</v>
      </c>
    </row>
    <row r="14" spans="1:15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M14" s="21">
        <v>2</v>
      </c>
      <c r="N14" s="21" t="s">
        <v>92</v>
      </c>
      <c r="O14" s="23" t="s">
        <v>105</v>
      </c>
    </row>
    <row r="15" spans="1:15" ht="17.25" thickBot="1" x14ac:dyDescent="0.35">
      <c r="A15">
        <v>3</v>
      </c>
      <c r="B15" s="14" t="str">
        <f>VLOOKUP(A15,$M$3:$O$15,2,0)</f>
        <v>시흥시</v>
      </c>
      <c r="C15" s="2"/>
      <c r="D15" s="1"/>
      <c r="E15" s="4"/>
      <c r="F15" s="15"/>
      <c r="G15" s="1"/>
      <c r="H15" s="4"/>
      <c r="I15" s="1"/>
      <c r="J15" s="14" t="str">
        <f>VLOOKUP(K15,$M$3:$O$15,2,0)</f>
        <v>안산시</v>
      </c>
      <c r="K15">
        <v>10</v>
      </c>
      <c r="M15" s="21">
        <v>13</v>
      </c>
      <c r="N15" s="21" t="s">
        <v>93</v>
      </c>
      <c r="O15" s="23" t="s">
        <v>106</v>
      </c>
    </row>
    <row r="16" spans="1:15" ht="17.25" thickBot="1" x14ac:dyDescent="0.35">
      <c r="B16" s="26" t="str">
        <f>VLOOKUP(A15,$M$3:$O$15,3,0)</f>
        <v>이명숙,박재용</v>
      </c>
      <c r="C16" s="13"/>
      <c r="D16" s="1"/>
      <c r="E16" s="4"/>
      <c r="F16" s="15"/>
      <c r="G16" s="1"/>
      <c r="H16" s="1"/>
      <c r="I16" s="10"/>
      <c r="J16" s="26" t="str">
        <f>VLOOKUP(K15,$M$3:$O$15,3,0)</f>
        <v>김지선,임주연</v>
      </c>
    </row>
    <row r="17" spans="1:11" x14ac:dyDescent="0.3">
      <c r="B17" s="1"/>
      <c r="C17" s="1"/>
      <c r="D17" s="1"/>
      <c r="E17" s="4"/>
      <c r="F17" s="15"/>
      <c r="G17" s="1"/>
      <c r="H17" s="1"/>
      <c r="I17" s="1"/>
    </row>
    <row r="18" spans="1:11" ht="17.25" thickBot="1" x14ac:dyDescent="0.35">
      <c r="B18" s="1"/>
      <c r="C18" s="1"/>
      <c r="D18" s="1"/>
      <c r="E18" s="4"/>
      <c r="F18" s="15"/>
      <c r="G18" s="1"/>
      <c r="H18" s="1"/>
      <c r="I18" s="1"/>
    </row>
    <row r="19" spans="1:11" ht="17.25" thickBot="1" x14ac:dyDescent="0.35">
      <c r="A19">
        <v>4</v>
      </c>
      <c r="B19" s="14" t="str">
        <f>VLOOKUP(A19,$M$3:$O$15,2,0)</f>
        <v>의정부시</v>
      </c>
      <c r="C19" s="1"/>
      <c r="D19" s="1"/>
      <c r="E19" s="4"/>
      <c r="F19" s="15"/>
      <c r="G19" s="1"/>
      <c r="H19" s="1"/>
      <c r="I19" s="2"/>
      <c r="J19" s="14" t="str">
        <f>VLOOKUP(K19,$M$3:$O$15,2,0)</f>
        <v>부천시</v>
      </c>
      <c r="K19">
        <v>11</v>
      </c>
    </row>
    <row r="20" spans="1:11" ht="17.25" thickBot="1" x14ac:dyDescent="0.35">
      <c r="B20" s="26" t="str">
        <f>VLOOKUP(A19,$M$3:$O$15,3,0)</f>
        <v>오미영,김재영</v>
      </c>
      <c r="C20" s="3"/>
      <c r="D20" s="1"/>
      <c r="E20" s="4"/>
      <c r="F20" s="4"/>
      <c r="G20" s="1"/>
      <c r="H20" s="4"/>
      <c r="I20" s="1"/>
      <c r="J20" s="26" t="str">
        <f>VLOOKUP(K19,$M$3:$O$15,3,0)</f>
        <v>김규철,장옥봉</v>
      </c>
    </row>
    <row r="21" spans="1:11" ht="17.25" thickBot="1" x14ac:dyDescent="0.35">
      <c r="B21" s="1"/>
      <c r="C21" s="4"/>
      <c r="D21" s="16"/>
      <c r="E21" s="4"/>
      <c r="F21" s="4"/>
      <c r="G21" s="1"/>
      <c r="H21" s="2"/>
      <c r="I21" s="1"/>
      <c r="J21" s="1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</row>
    <row r="23" spans="1:11" ht="17.25" thickBot="1" x14ac:dyDescent="0.35">
      <c r="A23">
        <v>5</v>
      </c>
      <c r="B23" s="14" t="str">
        <f>VLOOKUP(A23,$M$3:$O$15,2,0)</f>
        <v>성남시</v>
      </c>
      <c r="C23" s="17"/>
      <c r="D23" s="15"/>
      <c r="E23" s="4"/>
      <c r="F23" s="4"/>
      <c r="G23" s="4"/>
      <c r="H23" s="4"/>
      <c r="I23" s="7"/>
      <c r="J23" s="14" t="str">
        <f>VLOOKUP(K23,$M$3:$O$15,2,0)</f>
        <v>용인시</v>
      </c>
      <c r="K23">
        <v>12</v>
      </c>
    </row>
    <row r="24" spans="1:11" ht="17.25" thickBot="1" x14ac:dyDescent="0.35">
      <c r="B24" s="26" t="str">
        <f>VLOOKUP(A23,$M$3:$O$15,3,0)</f>
        <v>양복순,엄기홍</v>
      </c>
      <c r="C24" s="1"/>
      <c r="D24" s="4"/>
      <c r="E24" s="7"/>
      <c r="F24" s="4"/>
      <c r="G24" s="7"/>
      <c r="H24" s="1"/>
      <c r="I24" s="4"/>
      <c r="J24" s="26" t="str">
        <f>VLOOKUP(K23,$M$3:$O$15,3,0)</f>
        <v>권영헌,진석영</v>
      </c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</row>
    <row r="27" spans="1:11" ht="17.25" thickBot="1" x14ac:dyDescent="0.35">
      <c r="A27">
        <v>6</v>
      </c>
      <c r="B27" s="14" t="str">
        <f>VLOOKUP(A27,$M$3:$O$15,2,0)</f>
        <v>고양시</v>
      </c>
      <c r="C27" s="17"/>
      <c r="D27" s="4"/>
      <c r="E27" s="1"/>
      <c r="G27" s="5"/>
      <c r="I27" s="18"/>
      <c r="J27" s="28" t="s">
        <v>6</v>
      </c>
    </row>
    <row r="28" spans="1:11" ht="17.25" thickBot="1" x14ac:dyDescent="0.35">
      <c r="B28" s="26" t="str">
        <f>VLOOKUP(A27,$M$3:$O$15,3,0)</f>
        <v>김태경,최은경</v>
      </c>
      <c r="C28" s="4"/>
      <c r="D28" s="4"/>
      <c r="E28" s="1"/>
      <c r="G28" s="5"/>
      <c r="H28" s="5"/>
      <c r="I28" s="5"/>
      <c r="J28" s="29"/>
    </row>
    <row r="29" spans="1:11" ht="17.25" thickBot="1" x14ac:dyDescent="0.35">
      <c r="C29" s="5"/>
      <c r="D29" s="5"/>
      <c r="G29" s="5"/>
      <c r="H29" s="19"/>
    </row>
    <row r="30" spans="1:11" ht="17.25" thickBot="1" x14ac:dyDescent="0.35">
      <c r="C30" s="5"/>
      <c r="D30" s="6"/>
      <c r="H30" s="5"/>
    </row>
    <row r="31" spans="1:11" ht="17.25" thickBot="1" x14ac:dyDescent="0.35">
      <c r="A31">
        <v>7</v>
      </c>
      <c r="B31" s="14" t="str">
        <f>VLOOKUP(A31,$M$3:$O$15,2,0)</f>
        <v>의왕시</v>
      </c>
      <c r="C31" s="19"/>
      <c r="H31" s="5"/>
      <c r="I31" s="5"/>
      <c r="J31" s="14" t="str">
        <f>VLOOKUP(K31,$M$3:$O$15,2,0)</f>
        <v>평택시</v>
      </c>
      <c r="K31">
        <v>13</v>
      </c>
    </row>
    <row r="32" spans="1:11" ht="17.25" thickBot="1" x14ac:dyDescent="0.35">
      <c r="B32" s="26" t="str">
        <f>VLOOKUP(A31,$M$3:$O$15,3,0)</f>
        <v>송연진,윤경은</v>
      </c>
      <c r="I32" s="20"/>
      <c r="J32" s="26" t="str">
        <f>VLOOKUP(K31,$M$3:$O$15,3,0)</f>
        <v>김경숙,강하현</v>
      </c>
    </row>
  </sheetData>
  <sortState xmlns:xlrd2="http://schemas.microsoft.com/office/spreadsheetml/2017/richdata2" ref="M3:O15">
    <sortCondition ref="N3:N15"/>
  </sortState>
  <mergeCells count="4">
    <mergeCell ref="B1:J1"/>
    <mergeCell ref="B7:B8"/>
    <mergeCell ref="J7:J8"/>
    <mergeCell ref="J27:J2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2"/>
  <sheetViews>
    <sheetView zoomScale="85" zoomScaleNormal="85" workbookViewId="0">
      <selection activeCell="B7" sqref="B7:B8"/>
    </sheetView>
  </sheetViews>
  <sheetFormatPr defaultRowHeight="16.5" x14ac:dyDescent="0.3"/>
  <cols>
    <col min="2" max="2" width="13.5" bestFit="1" customWidth="1"/>
    <col min="10" max="10" width="13.5" bestFit="1" customWidth="1"/>
    <col min="15" max="15" width="18" customWidth="1"/>
  </cols>
  <sheetData>
    <row r="1" spans="1:16" ht="26.25" x14ac:dyDescent="0.3">
      <c r="B1" s="27" t="s">
        <v>4</v>
      </c>
      <c r="C1" s="27"/>
      <c r="D1" s="27"/>
      <c r="E1" s="27"/>
      <c r="F1" s="27"/>
      <c r="G1" s="27"/>
      <c r="H1" s="27"/>
      <c r="I1" s="27"/>
      <c r="J1" s="27"/>
    </row>
    <row r="2" spans="1:16" ht="17.25" thickBot="1" x14ac:dyDescent="0.35">
      <c r="M2" t="s">
        <v>148</v>
      </c>
      <c r="N2" t="s">
        <v>146</v>
      </c>
      <c r="O2" t="s">
        <v>147</v>
      </c>
    </row>
    <row r="3" spans="1:16" ht="17.25" thickBot="1" x14ac:dyDescent="0.35">
      <c r="A3">
        <v>1</v>
      </c>
      <c r="B3" s="14" t="str">
        <f>VLOOKUP(A3,$M$3:$O$15,2,0)</f>
        <v>광주시</v>
      </c>
      <c r="C3" s="1"/>
      <c r="D3" s="1"/>
      <c r="E3" s="1"/>
      <c r="F3" s="1"/>
      <c r="G3" s="1"/>
      <c r="H3" s="1"/>
      <c r="I3" s="2"/>
      <c r="J3" s="14" t="str">
        <f>VLOOKUP(K3,$M$3:$O$15,2,0)</f>
        <v>남양주시</v>
      </c>
      <c r="K3">
        <v>7</v>
      </c>
      <c r="M3" s="21">
        <v>8</v>
      </c>
      <c r="N3" s="21" t="s">
        <v>96</v>
      </c>
      <c r="O3" s="23" t="s">
        <v>120</v>
      </c>
    </row>
    <row r="4" spans="1:16" ht="17.25" thickBot="1" x14ac:dyDescent="0.35">
      <c r="B4" s="26" t="str">
        <f>VLOOKUP(A3,$M$3:$O$15,3,0)</f>
        <v>이종수,김군해</v>
      </c>
      <c r="C4" s="3"/>
      <c r="D4" s="1"/>
      <c r="E4" s="1"/>
      <c r="F4" s="1"/>
      <c r="G4" s="1"/>
      <c r="H4" s="4"/>
      <c r="I4" s="1"/>
      <c r="J4" s="26" t="str">
        <f>VLOOKUP(K3,$M$3:$O$15,3,0)</f>
        <v>심점숙,강신우</v>
      </c>
      <c r="M4" s="21">
        <v>1</v>
      </c>
      <c r="N4" s="21" t="s">
        <v>110</v>
      </c>
      <c r="O4" s="23" t="s">
        <v>117</v>
      </c>
    </row>
    <row r="5" spans="1:16" ht="17.25" thickBot="1" x14ac:dyDescent="0.35">
      <c r="C5" s="5"/>
      <c r="F5" s="1"/>
      <c r="G5" s="1"/>
      <c r="H5" s="2"/>
      <c r="I5" s="1"/>
      <c r="M5" s="21">
        <v>7</v>
      </c>
      <c r="N5" s="21" t="s">
        <v>62</v>
      </c>
      <c r="O5" s="23" t="s">
        <v>121</v>
      </c>
    </row>
    <row r="6" spans="1:16" ht="17.25" thickBot="1" x14ac:dyDescent="0.35">
      <c r="C6" s="5"/>
      <c r="D6" s="8"/>
      <c r="F6" s="1"/>
      <c r="G6" s="4"/>
      <c r="H6" s="4"/>
      <c r="I6" s="1"/>
      <c r="M6" s="21">
        <v>11</v>
      </c>
      <c r="N6" s="21" t="s">
        <v>7</v>
      </c>
      <c r="O6" s="23" t="s">
        <v>125</v>
      </c>
    </row>
    <row r="7" spans="1:16" ht="17.25" thickBot="1" x14ac:dyDescent="0.35">
      <c r="B7" s="28" t="s">
        <v>6</v>
      </c>
      <c r="C7" s="7"/>
      <c r="D7" s="4"/>
      <c r="E7" s="1"/>
      <c r="F7" s="1"/>
      <c r="G7" s="4"/>
      <c r="H7" s="4"/>
      <c r="I7" s="7"/>
      <c r="J7" s="14" t="str">
        <f>VLOOKUP(K7,$M$3:$O$15,2,0)</f>
        <v>고양시</v>
      </c>
      <c r="K7">
        <v>8</v>
      </c>
      <c r="M7" s="21">
        <v>9</v>
      </c>
      <c r="N7" s="21" t="s">
        <v>27</v>
      </c>
      <c r="O7" s="23" t="s">
        <v>118</v>
      </c>
    </row>
    <row r="8" spans="1:16" ht="17.25" thickBot="1" x14ac:dyDescent="0.35">
      <c r="B8" s="29"/>
      <c r="C8" s="1"/>
      <c r="D8" s="4"/>
      <c r="E8" s="1"/>
      <c r="F8" s="1"/>
      <c r="G8" s="4"/>
      <c r="H8" s="1"/>
      <c r="I8" s="1"/>
      <c r="J8" s="26" t="str">
        <f>VLOOKUP(K7,$M$3:$O$15,3,0)</f>
        <v>김민지,임형열</v>
      </c>
      <c r="M8" s="21">
        <v>13</v>
      </c>
      <c r="N8" s="21" t="s">
        <v>115</v>
      </c>
      <c r="O8" s="23" t="s">
        <v>128</v>
      </c>
      <c r="P8" t="s">
        <v>162</v>
      </c>
    </row>
    <row r="9" spans="1:16" x14ac:dyDescent="0.3">
      <c r="B9" s="1"/>
      <c r="C9" s="1"/>
      <c r="D9" s="4"/>
      <c r="E9" s="3"/>
      <c r="F9" s="15"/>
      <c r="G9" s="3"/>
      <c r="H9" s="1"/>
      <c r="I9" s="1"/>
      <c r="J9" s="1"/>
      <c r="M9" s="21">
        <v>4</v>
      </c>
      <c r="N9" s="21" t="s">
        <v>111</v>
      </c>
      <c r="O9" s="23" t="s">
        <v>119</v>
      </c>
    </row>
    <row r="10" spans="1:16" ht="17.25" thickBot="1" x14ac:dyDescent="0.35">
      <c r="B10" s="1"/>
      <c r="C10" s="1"/>
      <c r="D10" s="4"/>
      <c r="E10" s="15"/>
      <c r="F10" s="15"/>
      <c r="G10" s="4"/>
      <c r="H10" s="1"/>
      <c r="I10" s="1"/>
      <c r="J10" s="1"/>
      <c r="M10" s="21">
        <v>3</v>
      </c>
      <c r="N10" s="21" t="s">
        <v>112</v>
      </c>
      <c r="O10" s="23" t="s">
        <v>122</v>
      </c>
    </row>
    <row r="11" spans="1:16" ht="17.25" thickBot="1" x14ac:dyDescent="0.35">
      <c r="A11">
        <v>2</v>
      </c>
      <c r="B11" s="14" t="str">
        <f>VLOOKUP(A11,$M$3:$O$15,2,0)</f>
        <v>용인시</v>
      </c>
      <c r="C11" s="12"/>
      <c r="D11" s="4"/>
      <c r="E11" s="4"/>
      <c r="F11" s="15"/>
      <c r="G11" s="4"/>
      <c r="H11" s="1"/>
      <c r="I11" s="2"/>
      <c r="J11" s="14" t="str">
        <f>VLOOKUP(K11,$M$3:$O$15,2,0)</f>
        <v>성남시</v>
      </c>
      <c r="K11">
        <v>9</v>
      </c>
      <c r="M11" s="21">
        <v>12</v>
      </c>
      <c r="N11" s="21" t="s">
        <v>116</v>
      </c>
      <c r="O11" s="23" t="s">
        <v>129</v>
      </c>
    </row>
    <row r="12" spans="1:16" ht="17.25" thickBot="1" x14ac:dyDescent="0.35">
      <c r="B12" s="26" t="str">
        <f>VLOOKUP(A11,$M$3:$O$15,3,0)</f>
        <v>황태성,최명옥</v>
      </c>
      <c r="C12" s="10"/>
      <c r="D12" s="4"/>
      <c r="E12" s="4"/>
      <c r="F12" s="15"/>
      <c r="G12" s="4"/>
      <c r="H12" s="4"/>
      <c r="I12" s="1"/>
      <c r="J12" s="26" t="str">
        <f>VLOOKUP(K11,$M$3:$O$15,3,0)</f>
        <v>강정원,나유성</v>
      </c>
      <c r="M12" s="21">
        <v>2</v>
      </c>
      <c r="N12" s="21" t="s">
        <v>113</v>
      </c>
      <c r="O12" s="23" t="s">
        <v>126</v>
      </c>
    </row>
    <row r="13" spans="1:16" ht="17.25" thickBot="1" x14ac:dyDescent="0.35">
      <c r="B13" s="1"/>
      <c r="C13" s="4"/>
      <c r="D13" s="7"/>
      <c r="E13" s="4"/>
      <c r="F13" s="15"/>
      <c r="G13" s="4"/>
      <c r="H13" s="7"/>
      <c r="I13" s="1"/>
      <c r="J13" s="1"/>
      <c r="M13" s="21">
        <v>10</v>
      </c>
      <c r="N13" s="21" t="s">
        <v>91</v>
      </c>
      <c r="O13" s="23" t="s">
        <v>123</v>
      </c>
    </row>
    <row r="14" spans="1:16" ht="17.25" thickBot="1" x14ac:dyDescent="0.35">
      <c r="B14" s="1"/>
      <c r="C14" s="4"/>
      <c r="D14" s="1"/>
      <c r="E14" s="4"/>
      <c r="F14" s="7"/>
      <c r="G14" s="1"/>
      <c r="H14" s="10"/>
      <c r="I14" s="1"/>
      <c r="J14" s="1"/>
      <c r="M14" s="21">
        <v>6</v>
      </c>
      <c r="N14" s="21" t="s">
        <v>34</v>
      </c>
      <c r="O14" s="23" t="s">
        <v>124</v>
      </c>
    </row>
    <row r="15" spans="1:16" ht="17.25" thickBot="1" x14ac:dyDescent="0.35">
      <c r="A15">
        <v>3</v>
      </c>
      <c r="B15" s="14" t="str">
        <f>VLOOKUP(A15,$M$3:$O$15,2,0)</f>
        <v>안산시</v>
      </c>
      <c r="C15" s="2"/>
      <c r="D15" s="1"/>
      <c r="E15" s="4"/>
      <c r="F15" s="15"/>
      <c r="G15" s="1"/>
      <c r="H15" s="4"/>
      <c r="I15" s="1"/>
      <c r="J15" s="14" t="str">
        <f>VLOOKUP(K15,$M$3:$O$15,2,0)</f>
        <v>의왕시</v>
      </c>
      <c r="K15">
        <v>10</v>
      </c>
      <c r="M15" s="21">
        <v>5</v>
      </c>
      <c r="N15" s="21" t="s">
        <v>114</v>
      </c>
      <c r="O15" s="23" t="s">
        <v>127</v>
      </c>
    </row>
    <row r="16" spans="1:16" ht="17.25" thickBot="1" x14ac:dyDescent="0.35">
      <c r="B16" s="26" t="str">
        <f>VLOOKUP(A15,$M$3:$O$15,3,0)</f>
        <v>최석동,이순환</v>
      </c>
      <c r="C16" s="13"/>
      <c r="D16" s="1"/>
      <c r="E16" s="4"/>
      <c r="F16" s="15"/>
      <c r="G16" s="1"/>
      <c r="H16" s="1"/>
      <c r="I16" s="10"/>
      <c r="J16" s="26" t="str">
        <f>VLOOKUP(K15,$M$3:$O$15,3,0)</f>
        <v>윤미화,민형기</v>
      </c>
    </row>
    <row r="17" spans="1:11" x14ac:dyDescent="0.3">
      <c r="B17" s="1"/>
      <c r="C17" s="1"/>
      <c r="D17" s="1"/>
      <c r="E17" s="4"/>
      <c r="F17" s="15"/>
      <c r="G17" s="1"/>
      <c r="H17" s="1"/>
      <c r="I17" s="1"/>
    </row>
    <row r="18" spans="1:11" ht="17.25" thickBot="1" x14ac:dyDescent="0.35">
      <c r="B18" s="1"/>
      <c r="C18" s="1"/>
      <c r="D18" s="1"/>
      <c r="E18" s="4"/>
      <c r="F18" s="15"/>
      <c r="G18" s="1"/>
      <c r="H18" s="1"/>
      <c r="I18" s="1"/>
    </row>
    <row r="19" spans="1:11" ht="17.25" thickBot="1" x14ac:dyDescent="0.35">
      <c r="A19">
        <v>4</v>
      </c>
      <c r="B19" s="14" t="str">
        <f>VLOOKUP(A19,$M$3:$O$15,2,0)</f>
        <v>시흥시</v>
      </c>
      <c r="C19" s="1"/>
      <c r="D19" s="1"/>
      <c r="E19" s="4"/>
      <c r="F19" s="15"/>
      <c r="G19" s="1"/>
      <c r="H19" s="1"/>
      <c r="I19" s="2"/>
      <c r="J19" s="14" t="str">
        <f>VLOOKUP(K19,$M$3:$O$15,2,0)</f>
        <v>부천시</v>
      </c>
      <c r="K19">
        <v>11</v>
      </c>
    </row>
    <row r="20" spans="1:11" ht="17.25" thickBot="1" x14ac:dyDescent="0.35">
      <c r="B20" s="26" t="str">
        <f>VLOOKUP(A19,$M$3:$O$15,3,0)</f>
        <v>하은숙,한동길</v>
      </c>
      <c r="C20" s="3"/>
      <c r="D20" s="1"/>
      <c r="E20" s="4"/>
      <c r="F20" s="4"/>
      <c r="G20" s="1"/>
      <c r="H20" s="4"/>
      <c r="I20" s="1"/>
      <c r="J20" s="26" t="str">
        <f>VLOOKUP(K19,$M$3:$O$15,3,0)</f>
        <v>이성호,정명애</v>
      </c>
    </row>
    <row r="21" spans="1:11" ht="17.25" thickBot="1" x14ac:dyDescent="0.35">
      <c r="B21" s="1"/>
      <c r="C21" s="4"/>
      <c r="D21" s="16"/>
      <c r="E21" s="4"/>
      <c r="F21" s="4"/>
      <c r="G21" s="1"/>
      <c r="H21" s="2"/>
      <c r="I21" s="1"/>
      <c r="J21" s="1"/>
    </row>
    <row r="22" spans="1:11" ht="17.25" thickBot="1" x14ac:dyDescent="0.35">
      <c r="B22" s="1"/>
      <c r="C22" s="4"/>
      <c r="D22" s="10"/>
      <c r="E22" s="4"/>
      <c r="F22" s="4"/>
      <c r="G22" s="4"/>
      <c r="H22" s="4"/>
      <c r="I22" s="1"/>
      <c r="J22" s="1"/>
    </row>
    <row r="23" spans="1:11" ht="17.25" thickBot="1" x14ac:dyDescent="0.35">
      <c r="A23">
        <v>5</v>
      </c>
      <c r="B23" s="14" t="str">
        <f>VLOOKUP(A23,$M$3:$O$15,2,0)</f>
        <v>화성시</v>
      </c>
      <c r="C23" s="17"/>
      <c r="D23" s="15"/>
      <c r="E23" s="4"/>
      <c r="F23" s="4"/>
      <c r="G23" s="4"/>
      <c r="H23" s="4"/>
      <c r="I23" s="7"/>
      <c r="J23" s="14" t="str">
        <f>VLOOKUP(K23,$M$3:$O$15,2,0)</f>
        <v>안양시</v>
      </c>
      <c r="K23">
        <v>12</v>
      </c>
    </row>
    <row r="24" spans="1:11" ht="17.25" thickBot="1" x14ac:dyDescent="0.35">
      <c r="B24" s="26" t="str">
        <f>VLOOKUP(A23,$M$3:$O$15,3,0)</f>
        <v>오미라,조선민</v>
      </c>
      <c r="C24" s="1"/>
      <c r="D24" s="4"/>
      <c r="E24" s="7"/>
      <c r="F24" s="4"/>
      <c r="G24" s="7"/>
      <c r="H24" s="1"/>
      <c r="I24" s="4"/>
      <c r="J24" s="26" t="str">
        <f>VLOOKUP(K23,$M$3:$O$15,3,0)</f>
        <v>김정숙,위동철</v>
      </c>
    </row>
    <row r="25" spans="1:11" x14ac:dyDescent="0.3">
      <c r="B25" s="1"/>
      <c r="C25" s="1"/>
      <c r="D25" s="4"/>
      <c r="E25" s="1"/>
      <c r="F25" s="1"/>
      <c r="G25" s="4"/>
      <c r="H25" s="1"/>
      <c r="I25" s="1"/>
      <c r="J25" s="1"/>
    </row>
    <row r="26" spans="1:11" ht="17.25" thickBot="1" x14ac:dyDescent="0.35">
      <c r="B26" s="1"/>
      <c r="C26" s="1"/>
      <c r="D26" s="4"/>
      <c r="E26" s="1"/>
      <c r="F26" s="1"/>
      <c r="G26" s="4"/>
      <c r="H26" s="1"/>
      <c r="I26" s="1"/>
      <c r="J26" s="1"/>
    </row>
    <row r="27" spans="1:11" ht="17.25" thickBot="1" x14ac:dyDescent="0.35">
      <c r="B27" s="28" t="s">
        <v>6</v>
      </c>
      <c r="C27" s="17"/>
      <c r="D27" s="4"/>
      <c r="E27" s="1"/>
      <c r="G27" s="5"/>
      <c r="I27" s="18"/>
      <c r="J27" s="28" t="s">
        <v>6</v>
      </c>
    </row>
    <row r="28" spans="1:11" ht="17.25" thickBot="1" x14ac:dyDescent="0.35">
      <c r="B28" s="29"/>
      <c r="C28" s="4"/>
      <c r="D28" s="4"/>
      <c r="E28" s="1"/>
      <c r="G28" s="5"/>
      <c r="H28" s="5"/>
      <c r="I28" s="5"/>
      <c r="J28" s="29"/>
    </row>
    <row r="29" spans="1:11" ht="17.25" thickBot="1" x14ac:dyDescent="0.35">
      <c r="C29" s="5"/>
      <c r="D29" s="5"/>
      <c r="G29" s="5"/>
      <c r="H29" s="19"/>
    </row>
    <row r="30" spans="1:11" ht="17.25" thickBot="1" x14ac:dyDescent="0.35">
      <c r="C30" s="5"/>
      <c r="D30" s="6"/>
      <c r="H30" s="5"/>
    </row>
    <row r="31" spans="1:11" ht="17.25" thickBot="1" x14ac:dyDescent="0.35">
      <c r="A31">
        <v>6</v>
      </c>
      <c r="B31" s="14" t="str">
        <f>VLOOKUP(A31,$M$3:$O$15,2,0)</f>
        <v>평택시</v>
      </c>
      <c r="C31" s="19"/>
      <c r="H31" s="5"/>
      <c r="I31" s="5"/>
      <c r="J31" s="14" t="str">
        <f>VLOOKUP(K31,$M$3:$O$15,2,0)</f>
        <v>수원시</v>
      </c>
      <c r="K31">
        <v>13</v>
      </c>
    </row>
    <row r="32" spans="1:11" ht="17.25" thickBot="1" x14ac:dyDescent="0.35">
      <c r="B32" s="26" t="str">
        <f>VLOOKUP(A31,$M$3:$O$15,3,0)</f>
        <v>김동일,강하영</v>
      </c>
      <c r="I32" s="20"/>
      <c r="J32" s="26" t="str">
        <f>VLOOKUP(K31,$M$3:$O$15,3,0)</f>
        <v>최순덕,유정</v>
      </c>
    </row>
  </sheetData>
  <sortState xmlns:xlrd2="http://schemas.microsoft.com/office/spreadsheetml/2017/richdata2" ref="M3:O15">
    <sortCondition ref="N3:N15"/>
  </sortState>
  <mergeCells count="4">
    <mergeCell ref="B1:J1"/>
    <mergeCell ref="B7:B8"/>
    <mergeCell ref="B27:B28"/>
    <mergeCell ref="J27:J28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"/>
  <sheetViews>
    <sheetView workbookViewId="0">
      <selection activeCell="F16" sqref="F16"/>
    </sheetView>
  </sheetViews>
  <sheetFormatPr defaultRowHeight="16.5" x14ac:dyDescent="0.3"/>
  <cols>
    <col min="2" max="2" width="13.5" bestFit="1" customWidth="1"/>
    <col min="9" max="9" width="13.5" bestFit="1" customWidth="1"/>
    <col min="14" max="14" width="21.25" customWidth="1"/>
  </cols>
  <sheetData>
    <row r="1" spans="1:15" ht="26.25" x14ac:dyDescent="0.3">
      <c r="B1" s="27" t="s">
        <v>5</v>
      </c>
      <c r="C1" s="27"/>
      <c r="D1" s="27"/>
      <c r="E1" s="27"/>
      <c r="F1" s="27"/>
      <c r="G1" s="27"/>
      <c r="H1" s="27"/>
      <c r="I1" s="27"/>
      <c r="J1" s="27"/>
    </row>
    <row r="2" spans="1:15" ht="17.25" thickBot="1" x14ac:dyDescent="0.35">
      <c r="L2" t="s">
        <v>155</v>
      </c>
      <c r="M2" t="s">
        <v>156</v>
      </c>
      <c r="N2" t="s">
        <v>157</v>
      </c>
    </row>
    <row r="3" spans="1:15" ht="17.25" thickBot="1" x14ac:dyDescent="0.35">
      <c r="A3">
        <v>1</v>
      </c>
      <c r="B3" s="3" t="str">
        <f>VLOOKUP(A3,$L$3:$N$9,2,0)</f>
        <v>성남시</v>
      </c>
      <c r="C3" s="1"/>
      <c r="D3" s="1"/>
      <c r="E3" s="1"/>
      <c r="F3" s="1"/>
      <c r="G3" s="1"/>
      <c r="H3" s="2"/>
      <c r="I3" s="3" t="str">
        <f>VLOOKUP(J3,$L$3:$N$9,2,0)</f>
        <v>안양시</v>
      </c>
      <c r="J3">
        <v>5</v>
      </c>
      <c r="L3" s="21">
        <v>6</v>
      </c>
      <c r="M3" s="21" t="s">
        <v>7</v>
      </c>
      <c r="N3" s="23" t="s">
        <v>132</v>
      </c>
    </row>
    <row r="4" spans="1:15" ht="17.25" thickBot="1" x14ac:dyDescent="0.35">
      <c r="B4" s="25" t="str">
        <f>VLOOKUP(A3,$L$3:$N$9,3,0)</f>
        <v>송경숙,유만종</v>
      </c>
      <c r="C4" s="3"/>
      <c r="D4" s="1"/>
      <c r="E4" s="1"/>
      <c r="F4" s="1"/>
      <c r="G4" s="4"/>
      <c r="H4" s="1"/>
      <c r="I4" s="25" t="str">
        <f>VLOOKUP(J3,$L$3:$N$9,3,0)</f>
        <v>정진미,권성달</v>
      </c>
      <c r="L4" s="21">
        <v>1</v>
      </c>
      <c r="M4" s="21" t="s">
        <v>27</v>
      </c>
      <c r="N4" s="23" t="s">
        <v>133</v>
      </c>
      <c r="O4" t="s">
        <v>163</v>
      </c>
    </row>
    <row r="5" spans="1:15" ht="17.25" thickBot="1" x14ac:dyDescent="0.35">
      <c r="C5" s="5"/>
      <c r="F5" s="1"/>
      <c r="G5" s="2"/>
      <c r="H5" s="1"/>
      <c r="L5" s="21">
        <v>7</v>
      </c>
      <c r="M5" s="21" t="s">
        <v>130</v>
      </c>
      <c r="N5" s="23" t="s">
        <v>134</v>
      </c>
    </row>
    <row r="6" spans="1:15" ht="17.25" thickBot="1" x14ac:dyDescent="0.35">
      <c r="C6" s="5"/>
      <c r="D6" s="8"/>
      <c r="F6" s="4"/>
      <c r="G6" s="4"/>
      <c r="H6" s="1"/>
      <c r="L6" s="21">
        <v>3</v>
      </c>
      <c r="M6" s="21" t="s">
        <v>64</v>
      </c>
      <c r="N6" s="23" t="s">
        <v>135</v>
      </c>
    </row>
    <row r="7" spans="1:15" ht="17.25" thickBot="1" x14ac:dyDescent="0.35">
      <c r="B7" s="28" t="s">
        <v>6</v>
      </c>
      <c r="C7" s="7"/>
      <c r="D7" s="4"/>
      <c r="E7" s="1"/>
      <c r="F7" s="4"/>
      <c r="G7" s="4"/>
      <c r="H7" s="7"/>
      <c r="I7" s="3" t="str">
        <f>VLOOKUP(J7,$L$3:$N$9,2,0)</f>
        <v>부천시</v>
      </c>
      <c r="J7">
        <v>6</v>
      </c>
      <c r="L7" s="21">
        <v>5</v>
      </c>
      <c r="M7" s="21" t="s">
        <v>65</v>
      </c>
      <c r="N7" s="23" t="s">
        <v>136</v>
      </c>
    </row>
    <row r="8" spans="1:15" ht="17.25" thickBot="1" x14ac:dyDescent="0.35">
      <c r="B8" s="29"/>
      <c r="C8" s="1"/>
      <c r="D8" s="4"/>
      <c r="E8" s="1"/>
      <c r="F8" s="4"/>
      <c r="G8" s="1"/>
      <c r="H8" s="1"/>
      <c r="I8" s="25" t="str">
        <f>VLOOKUP(J7,$L$3:$N$9,3,0)</f>
        <v>김준,신현미</v>
      </c>
      <c r="L8" s="21">
        <v>2</v>
      </c>
      <c r="M8" s="21" t="s">
        <v>12</v>
      </c>
      <c r="N8" s="23" t="s">
        <v>137</v>
      </c>
    </row>
    <row r="9" spans="1:15" x14ac:dyDescent="0.3">
      <c r="B9" s="1"/>
      <c r="C9" s="1"/>
      <c r="D9" s="4"/>
      <c r="E9" s="9"/>
      <c r="F9" s="10"/>
      <c r="G9" s="1"/>
      <c r="H9" s="1"/>
      <c r="I9" s="1"/>
      <c r="L9" s="21">
        <v>8</v>
      </c>
      <c r="M9" s="21" t="s">
        <v>131</v>
      </c>
      <c r="N9" s="23" t="s">
        <v>138</v>
      </c>
    </row>
    <row r="10" spans="1:15" ht="17.25" thickBot="1" x14ac:dyDescent="0.35">
      <c r="B10" s="1"/>
      <c r="C10" s="1"/>
      <c r="D10" s="4"/>
      <c r="E10" s="11"/>
      <c r="F10" s="4"/>
      <c r="G10" s="1"/>
      <c r="H10" s="1"/>
      <c r="I10" s="1"/>
    </row>
    <row r="11" spans="1:15" ht="17.25" thickBot="1" x14ac:dyDescent="0.35">
      <c r="A11">
        <v>2</v>
      </c>
      <c r="B11" s="3" t="str">
        <f>VLOOKUP(A11,$L$3:$N$9,2,0)</f>
        <v>용인시</v>
      </c>
      <c r="C11" s="12"/>
      <c r="D11" s="4"/>
      <c r="E11" s="1"/>
      <c r="F11" s="4"/>
      <c r="G11" s="1"/>
      <c r="H11" s="2"/>
      <c r="I11" s="3" t="str">
        <f>VLOOKUP(J11,$L$3:$N$9,2,0)</f>
        <v>수원시</v>
      </c>
      <c r="J11">
        <v>7</v>
      </c>
    </row>
    <row r="12" spans="1:15" ht="17.25" thickBot="1" x14ac:dyDescent="0.35">
      <c r="B12" s="25" t="str">
        <f>VLOOKUP(A11,$L$3:$N$9,3,0)</f>
        <v>남호성,주섭순</v>
      </c>
      <c r="C12" s="10"/>
      <c r="D12" s="4"/>
      <c r="E12" s="1"/>
      <c r="F12" s="4"/>
      <c r="G12" s="4"/>
      <c r="H12" s="1"/>
      <c r="I12" s="25" t="str">
        <f>VLOOKUP(J11,$L$3:$N$9,3,0)</f>
        <v>임정아,최창호</v>
      </c>
    </row>
    <row r="13" spans="1:15" ht="17.25" thickBot="1" x14ac:dyDescent="0.35">
      <c r="B13" s="1"/>
      <c r="C13" s="4"/>
      <c r="D13" s="7"/>
      <c r="E13" s="1"/>
      <c r="F13" s="4"/>
      <c r="G13" s="7"/>
      <c r="H13" s="1"/>
      <c r="I13" s="1"/>
    </row>
    <row r="14" spans="1:15" ht="17.25" thickBot="1" x14ac:dyDescent="0.35">
      <c r="B14" s="1"/>
      <c r="C14" s="4"/>
      <c r="D14" s="1"/>
      <c r="E14" s="1"/>
      <c r="F14" s="1"/>
      <c r="G14" s="10"/>
      <c r="H14" s="1"/>
      <c r="I14" s="1"/>
    </row>
    <row r="15" spans="1:15" ht="17.25" thickBot="1" x14ac:dyDescent="0.35">
      <c r="A15">
        <v>3</v>
      </c>
      <c r="B15" s="3" t="str">
        <f>VLOOKUP(A15,$L$3:$N$9,2,0)</f>
        <v>안산시</v>
      </c>
      <c r="C15" s="2"/>
      <c r="D15" s="1"/>
      <c r="E15" s="1"/>
      <c r="F15" s="1"/>
      <c r="G15" s="4"/>
      <c r="H15" s="1"/>
      <c r="I15" s="3" t="str">
        <f>VLOOKUP(J15,$L$3:$N$9,2,0)</f>
        <v>하남시</v>
      </c>
      <c r="J15">
        <v>8</v>
      </c>
    </row>
    <row r="16" spans="1:15" ht="17.25" thickBot="1" x14ac:dyDescent="0.35">
      <c r="B16" s="25" t="str">
        <f>VLOOKUP(A15,$L$3:$N$9,3,0)</f>
        <v>김동섭,이성희</v>
      </c>
      <c r="C16" s="13"/>
      <c r="D16" s="1"/>
      <c r="E16" s="1"/>
      <c r="F16" s="1"/>
      <c r="G16" s="1"/>
      <c r="H16" s="10"/>
      <c r="I16" s="25" t="str">
        <f>VLOOKUP(J15,$L$3:$N$9,3,0)</f>
        <v>김영주,황인자</v>
      </c>
    </row>
  </sheetData>
  <sortState xmlns:xlrd2="http://schemas.microsoft.com/office/spreadsheetml/2017/richdata2" ref="L3:N9">
    <sortCondition ref="M3:M9"/>
  </sortState>
  <mergeCells count="2">
    <mergeCell ref="B1:J1"/>
    <mergeCell ref="B7:B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>
      <selection activeCell="J8" sqref="J8"/>
    </sheetView>
  </sheetViews>
  <sheetFormatPr defaultRowHeight="16.5" x14ac:dyDescent="0.3"/>
  <cols>
    <col min="2" max="2" width="13.5" bestFit="1" customWidth="1"/>
    <col min="7" max="7" width="13.5" bestFit="1" customWidth="1"/>
    <col min="12" max="12" width="20.375" customWidth="1"/>
  </cols>
  <sheetData>
    <row r="1" spans="1:12" ht="26.25" x14ac:dyDescent="0.3">
      <c r="B1" s="27" t="s">
        <v>0</v>
      </c>
      <c r="C1" s="27"/>
      <c r="D1" s="27"/>
      <c r="E1" s="27"/>
      <c r="F1" s="27"/>
      <c r="G1" s="27"/>
      <c r="H1" s="27"/>
      <c r="I1" s="27"/>
      <c r="J1" s="27"/>
    </row>
    <row r="2" spans="1:12" ht="17.25" thickBot="1" x14ac:dyDescent="0.35">
      <c r="J2" t="s">
        <v>158</v>
      </c>
      <c r="K2" t="s">
        <v>156</v>
      </c>
      <c r="L2" t="s">
        <v>159</v>
      </c>
    </row>
    <row r="3" spans="1:12" ht="17.25" thickBot="1" x14ac:dyDescent="0.35">
      <c r="A3">
        <v>1</v>
      </c>
      <c r="B3" s="3" t="str">
        <f>VLOOKUP(A3,$J$3:$L$5,2,0)</f>
        <v>오산시</v>
      </c>
      <c r="C3" s="1"/>
      <c r="D3" s="1"/>
      <c r="E3" s="1"/>
      <c r="F3" s="2"/>
      <c r="G3" s="3" t="str">
        <f>VLOOKUP(H3,$J$3:$L$5,2,0)</f>
        <v>김포시</v>
      </c>
      <c r="H3">
        <v>2</v>
      </c>
      <c r="J3" s="21">
        <v>2</v>
      </c>
      <c r="K3" s="21" t="s">
        <v>139</v>
      </c>
      <c r="L3" s="23" t="s">
        <v>142</v>
      </c>
    </row>
    <row r="4" spans="1:12" ht="17.25" thickBot="1" x14ac:dyDescent="0.35">
      <c r="B4" s="25" t="str">
        <f>VLOOKUP(A3,$J$3:$L$5,3,0)</f>
        <v>김종국,김정진</v>
      </c>
      <c r="C4" s="3"/>
      <c r="D4" s="1"/>
      <c r="E4" s="4"/>
      <c r="F4" s="1"/>
      <c r="G4" s="25" t="str">
        <f>VLOOKUP(H3,$J$3:$L$5,3,0)</f>
        <v>조순분,최권휘</v>
      </c>
      <c r="J4" s="21">
        <v>3</v>
      </c>
      <c r="K4" s="21" t="s">
        <v>140</v>
      </c>
      <c r="L4" s="23" t="s">
        <v>143</v>
      </c>
    </row>
    <row r="5" spans="1:12" ht="17.25" thickBot="1" x14ac:dyDescent="0.35">
      <c r="C5" s="5"/>
      <c r="E5" s="2"/>
      <c r="F5" s="1"/>
      <c r="J5" s="21">
        <v>1</v>
      </c>
      <c r="K5" s="22" t="s">
        <v>141</v>
      </c>
      <c r="L5" s="23" t="s">
        <v>144</v>
      </c>
    </row>
    <row r="6" spans="1:12" ht="17.25" thickBot="1" x14ac:dyDescent="0.35">
      <c r="C6" s="5"/>
      <c r="D6" s="6"/>
      <c r="E6" s="4"/>
      <c r="F6" s="1"/>
    </row>
    <row r="7" spans="1:12" ht="17.25" thickBot="1" x14ac:dyDescent="0.35">
      <c r="B7" s="28" t="s">
        <v>6</v>
      </c>
      <c r="C7" s="7"/>
      <c r="D7" s="1"/>
      <c r="E7" s="4"/>
      <c r="F7" s="7"/>
      <c r="G7" s="3" t="str">
        <f>VLOOKUP(H7,$J$3:$L$5,2,0)</f>
        <v>수원시</v>
      </c>
      <c r="H7">
        <v>3</v>
      </c>
    </row>
    <row r="8" spans="1:12" ht="17.25" thickBot="1" x14ac:dyDescent="0.35">
      <c r="B8" s="29"/>
      <c r="C8" s="1"/>
      <c r="D8" s="1"/>
      <c r="E8" s="1"/>
      <c r="F8" s="1"/>
      <c r="G8" s="25" t="str">
        <f>VLOOKUP(H7,$J$3:$L$5,3,0)</f>
        <v>유아영,오세욱</v>
      </c>
    </row>
  </sheetData>
  <mergeCells count="2">
    <mergeCell ref="B1:J1"/>
    <mergeCell ref="B7:B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혼성4</vt:lpstr>
      <vt:lpstr>혼성7</vt:lpstr>
      <vt:lpstr>혼성10</vt:lpstr>
      <vt:lpstr>혼성11</vt:lpstr>
      <vt:lpstr>혼성14</vt:lpstr>
      <vt:lpstr>혼성17</vt:lpstr>
      <vt:lpstr>혼성20</vt:lpstr>
      <vt:lpstr>혼성DF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</dc:creator>
  <cp:lastModifiedBy>지혜 이</cp:lastModifiedBy>
  <dcterms:created xsi:type="dcterms:W3CDTF">2026-03-24T04:35:30Z</dcterms:created>
  <dcterms:modified xsi:type="dcterms:W3CDTF">2026-04-01T04:29:42Z</dcterms:modified>
</cp:coreProperties>
</file>